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VI_Wynagrodzenia_i_świad_społ\"/>
    </mc:Choice>
  </mc:AlternateContent>
  <xr:revisionPtr revIDLastSave="0" documentId="13_ncr:1_{25A717E0-1156-4BAC-A0F6-B187E255E25E}" xr6:coauthVersionLast="36" xr6:coauthVersionMax="36" xr10:uidLastSave="{00000000-0000-0000-0000-000000000000}"/>
  <bookViews>
    <workbookView xWindow="0" yWindow="0" windowWidth="19200" windowHeight="6555" tabRatio="751" xr2:uid="{00000000-000D-0000-FFFF-FFFF00000000}"/>
  </bookViews>
  <sheets>
    <sheet name="Spis    List" sheetId="36" r:id="rId1"/>
    <sheet name="Mapa1(14)" sheetId="38" r:id="rId2"/>
    <sheet name="Wykres1(26)" sheetId="39" r:id="rId3"/>
    <sheet name="Wykres2(27)" sheetId="40" r:id="rId4"/>
    <sheet name="Wykres3(28)" sheetId="37" r:id="rId5"/>
    <sheet name="Tabl.1(48)" sheetId="32" r:id="rId6"/>
    <sheet name="Tabl.2(49)" sheetId="41" r:id="rId7"/>
    <sheet name="Tabl.3(50)" sheetId="33" r:id="rId8"/>
    <sheet name="Tabl.4(51)" sheetId="34" r:id="rId9"/>
    <sheet name="Tabl.5(52)" sheetId="35" r:id="rId10"/>
  </sheets>
  <definedNames>
    <definedName name="_xlnm._FilterDatabase" localSheetId="1" hidden="1">'Mapa1(14)'!$B$7:$E$7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3" l="1"/>
</calcChain>
</file>

<file path=xl/sharedStrings.xml><?xml version="1.0" encoding="utf-8"?>
<sst xmlns="http://schemas.openxmlformats.org/spreadsheetml/2006/main" count="392" uniqueCount="292">
  <si>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</si>
  <si>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</si>
  <si>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</si>
  <si>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</si>
  <si>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</si>
  <si>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</si>
  <si>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</si>
  <si>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</si>
  <si>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</si>
  <si>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</si>
  <si>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</si>
  <si>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</si>
  <si>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</si>
  <si>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</si>
  <si>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</si>
  <si>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</si>
  <si>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</si>
  <si>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</si>
  <si>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</si>
  <si>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</si>
  <si>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</si>
  <si>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</si>
  <si>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</si>
  <si>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</si>
  <si>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</si>
  <si>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 xml:space="preserve">    w tym przetwórstwo    przemysłowe 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</si>
  <si>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</si>
  <si>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</si>
  <si>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</si>
  <si>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</si>
  <si>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</si>
  <si>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</si>
  <si>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</si>
  <si>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</si>
  <si>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</si>
  <si>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</si>
  <si>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</si>
  <si>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</si>
  <si>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</si>
  <si>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  GROSS RETIREMENT AND OTHER PENSION BENEFITS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</si>
  <si>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>G R A N D   T O T A L</t>
    </r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</si>
  <si>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</si>
  <si>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</si>
  <si>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</si>
  <si>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</si>
  <si>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</si>
  <si>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</si>
  <si>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</si>
  <si>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</si>
  <si>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</si>
  <si>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t>benefit payments in thousand PLN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</si>
  <si>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</si>
  <si>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t>Opieka zdrowotna i pomoc społeczna</t>
  </si>
  <si>
    <t>Działalność związana z kulturą, rozrywką
   i rekreacją</t>
  </si>
  <si>
    <t>Rolnictwo, leśnictwo, łowiectwo i rybactwo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</si>
  <si>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</si>
  <si>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</si>
  <si>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</si>
  <si>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</si>
  <si>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</si>
  <si>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</si>
  <si>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</si>
  <si>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</si>
  <si>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</si>
  <si>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</si>
  <si>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</si>
  <si>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 xml:space="preserve">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</si>
  <si>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Ź r ó d ł o: dane Zakładu Ubezpieczeń Społecznych i Kasy Rolniczego Ubezpieczenia Społecznego.</t>
  </si>
  <si>
    <t>Pobierający emerytury i renty wypłacane
   przez Zakład Ubezpieczeń Społecznych</t>
  </si>
  <si>
    <t xml:space="preserve">Persons receiving retirement and other 
pensions paid by the Social Insurance Institution </t>
  </si>
  <si>
    <t>S o u r c e: data of the Social Insurance Institution and the Agricultural Social Insurance Fund.</t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</si>
  <si>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</si>
  <si>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przeciętna miesięczna liczba dzieci, 
   na które rodziny otrzymują świadczenie w tys.</t>
  </si>
  <si>
    <t xml:space="preserve">a Annual averages. </t>
  </si>
  <si>
    <t>Przeciętna miesięczna emerytura w zł</t>
  </si>
  <si>
    <t>Przeciętna miesięczna renta w zł</t>
  </si>
  <si>
    <t>Average monthly retirement pension in PLN</t>
  </si>
  <si>
    <t>Average monthly pension in PLN</t>
  </si>
  <si>
    <t xml:space="preserve">WYSZCZEGÓLNIENIE </t>
  </si>
  <si>
    <t xml:space="preserve"> </t>
  </si>
  <si>
    <t>Wynagrodzenia. Świadczenia społeczne</t>
  </si>
  <si>
    <t xml:space="preserve">Chapter VI. </t>
  </si>
  <si>
    <t>Wages and salaries. Social benefits</t>
  </si>
  <si>
    <t>Spis tablic</t>
  </si>
  <si>
    <t>List of tables</t>
  </si>
  <si>
    <t>PRZECIĘTNE  MIESIĘCZNE  WYNAGRODZENIA  BRUTTO</t>
  </si>
  <si>
    <t>AVERAGE  MONTHLY  GROSS  WAGES  AND  SALARIES</t>
  </si>
  <si>
    <t>EMERYCI  I  RENCIŚCI</t>
  </si>
  <si>
    <t>RETIREES  AND  PENSIONERS</t>
  </si>
  <si>
    <t xml:space="preserve">ŚWIADCZENIA  EMERYTALNE  I  RENTOWE  BRUTTO </t>
  </si>
  <si>
    <t>GROSS RETIREMENT AND OTHER PENSION BENEFITS</t>
  </si>
  <si>
    <t>Powrót do spisu tablic</t>
  </si>
  <si>
    <t>Return to list of tables</t>
  </si>
  <si>
    <t>Spis map</t>
  </si>
  <si>
    <t>List of maps</t>
  </si>
  <si>
    <t>Spis wykresów</t>
  </si>
  <si>
    <t>List of charts</t>
  </si>
  <si>
    <t>a Bez podmiotów gospodarczych o liczbie pracujących do 9 osób.</t>
  </si>
  <si>
    <t xml:space="preserve">a Excluding economic entities employing up to 9 persons. </t>
  </si>
  <si>
    <t xml:space="preserve">KORZYSTAJĄCY ZE ŚWIADCZEŃ RODZINNYCH </t>
  </si>
  <si>
    <t xml:space="preserve">BENEFITING FROM FAMILY BENEFITS </t>
  </si>
  <si>
    <r>
      <t xml:space="preserve">w zł   </t>
    </r>
    <r>
      <rPr>
        <sz val="9"/>
        <color theme="0" tint="-0.499984740745262"/>
        <rFont val="Arial"/>
        <family val="2"/>
        <charset val="238"/>
      </rPr>
      <t xml:space="preserve"> in PLN</t>
    </r>
  </si>
  <si>
    <t>POLSKA</t>
  </si>
  <si>
    <t>LUBELSKIE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</si>
  <si>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</si>
  <si>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</si>
  <si>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</si>
  <si>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</si>
  <si>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</si>
  <si>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</si>
  <si>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</si>
  <si>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</si>
  <si>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</si>
  <si>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</si>
  <si>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</si>
  <si>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</si>
  <si>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</si>
  <si>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</si>
  <si>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</si>
  <si>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</si>
  <si>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</si>
  <si>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</si>
  <si>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</si>
  <si>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</si>
  <si>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 Biała Podlaska</t>
  </si>
  <si>
    <t>Powiat m. Chełm</t>
  </si>
  <si>
    <t>Powiat m. Lublin</t>
  </si>
  <si>
    <t>Powiat m. Zamość</t>
  </si>
  <si>
    <t>Różnica względem średniej dla Polski w %</t>
  </si>
  <si>
    <t>Difference in relation to the average for Poland in %</t>
  </si>
  <si>
    <r>
      <t>Przeciętne miesięczne wynagrodzenia brutto</t>
    </r>
    <r>
      <rPr>
        <vertAlign val="superscript"/>
        <sz val="9"/>
        <color rgb="FF000000"/>
        <rFont val="Ar,"/>
        <charset val="238"/>
      </rPr>
      <t xml:space="preserve"> </t>
    </r>
    <r>
      <rPr>
        <sz val="9"/>
        <color rgb="FF000000"/>
        <rFont val="Ar,"/>
        <charset val="238"/>
      </rPr>
      <t>w zł</t>
    </r>
  </si>
  <si>
    <r>
      <t>Average monthly gross wages and salaries</t>
    </r>
    <r>
      <rPr>
        <vertAlign val="superscript"/>
        <sz val="9"/>
        <color theme="0" tint="-0.499984740745262"/>
        <rFont val="Ar,"/>
        <charset val="238"/>
      </rPr>
      <t xml:space="preserve"> </t>
    </r>
    <r>
      <rPr>
        <sz val="9"/>
        <color theme="0" tint="-0.499984740745262"/>
        <rFont val="Ar,"/>
        <charset val="238"/>
      </rPr>
      <t>in PLN</t>
    </r>
  </si>
  <si>
    <r>
      <t xml:space="preserve">zł  /  </t>
    </r>
    <r>
      <rPr>
        <sz val="9"/>
        <color theme="0" tint="-0.499984740745262"/>
        <rFont val="Ar,"/>
        <charset val="238"/>
      </rPr>
      <t>PLN</t>
    </r>
  </si>
  <si>
    <r>
      <t>Polska/</t>
    </r>
    <r>
      <rPr>
        <sz val="9"/>
        <color theme="0" tint="-0.499984740745262"/>
        <rFont val="Ar,"/>
        <charset val="238"/>
      </rPr>
      <t>Poland</t>
    </r>
  </si>
  <si>
    <t>Lubelskie</t>
  </si>
  <si>
    <t>Powrót do spisu map</t>
  </si>
  <si>
    <t>Return to list of maps</t>
  </si>
  <si>
    <t>Liczba dzieci w wieku do lat 17, na które rodzice otrzymują zasiłek rodzinny (w tysiącach)</t>
  </si>
  <si>
    <t>Udział dzieci w wieku do lat 17, na które rodzice otrzymują zasiłek rodzinny w ogólnej liczbie dzieci w tym wieku (w %)</t>
  </si>
  <si>
    <t>Powrót do spisu wykresów</t>
  </si>
  <si>
    <t>Return to list of charts</t>
  </si>
  <si>
    <t xml:space="preserve">Dział VI. </t>
  </si>
  <si>
    <r>
      <t xml:space="preserve">w tym
podmioty
o liczbie
pracujących
powyżej 9
</t>
    </r>
    <r>
      <rPr>
        <sz val="9"/>
        <color theme="0" tint="-0.499984740745262"/>
        <rFont val="Arial"/>
        <family val="2"/>
        <charset val="238"/>
      </rPr>
      <t>of which entities with more than 9 employed persons</t>
    </r>
  </si>
  <si>
    <t>a Excluding economic entities with up to 9 employed persons.</t>
  </si>
  <si>
    <r>
      <t>Przeciętne miesięczne wynagrodzenia brutto</t>
    </r>
    <r>
      <rPr>
        <b/>
        <vertAlign val="superscript"/>
        <sz val="9"/>
        <color theme="1"/>
        <rFont val="Ar,"/>
        <charset val="238"/>
      </rPr>
      <t>a</t>
    </r>
  </si>
  <si>
    <r>
      <t>Average monthly gross wages and salaries</t>
    </r>
    <r>
      <rPr>
        <vertAlign val="superscript"/>
        <sz val="9"/>
        <color theme="0" tint="-0.499984740745262"/>
        <rFont val="Ar,"/>
        <charset val="238"/>
      </rPr>
      <t>a</t>
    </r>
  </si>
  <si>
    <t>Number of children aged under 17  in respect of whom parents receive the familly allowance (in thousands)</t>
  </si>
  <si>
    <t>Share of children aged under 17 in respect of whom parents receive the familly allowance in the total number of children of this age (in %)</t>
  </si>
  <si>
    <t xml:space="preserve"> SPECIFICATION</t>
  </si>
  <si>
    <t>Rodziny posiadające Kartę Dużej Rodziny</t>
  </si>
  <si>
    <t>Families Large Family Card holders</t>
  </si>
  <si>
    <t>average monthly number of children on which families receive benefit in thousands</t>
  </si>
  <si>
    <t>wypłaty świadczenia w tys. zł</t>
  </si>
  <si>
    <t>.</t>
  </si>
  <si>
    <t xml:space="preserve">                          AVERAGE MONTHLY GROSS WAGES AND SALARIES</t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</si>
  <si>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</si>
  <si>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</si>
  <si>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</si>
  <si>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</si>
  <si>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</si>
  <si>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</si>
  <si>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</si>
  <si>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</si>
  <si>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</si>
  <si>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</si>
  <si>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</si>
  <si>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</si>
  <si>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</si>
  <si>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</si>
  <si>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</si>
  <si>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</si>
  <si>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</si>
  <si>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</si>
  <si>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</si>
  <si>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</si>
  <si>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</si>
  <si>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</si>
  <si>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</si>
  <si>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</si>
  <si>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</si>
  <si>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r>
      <t xml:space="preserve"> TABL. 1 (48).</t>
    </r>
    <r>
      <rPr>
        <b/>
        <sz val="9"/>
        <color theme="1"/>
        <rFont val="Arial"/>
        <family val="2"/>
        <charset val="238"/>
      </rPr>
      <t xml:space="preserve"> PRZECIĘTNE MIESIĘCZNE WYNAGRODZENIA BRUTTO</t>
    </r>
  </si>
  <si>
    <t>a Including payments from non-agricultural social security system, in the case of  merging entitlements to benefits from this system and from the Pension Fund; see notes to the chapter “Wages and salaries. Social benefits”, item 1 on page 184.</t>
  </si>
  <si>
    <t>a Łącznie z wypłatami z pozarolniczego systemu ubezpieczeń społecznych, w przypadku łączenia uprawnień do świadczeń z tego systemu z uprawnieniami do świadczeń z Funduszu Emerytalno-Rentowego; patrz uwagi do działu „Wynagrodzenia. Świadczenia społeczne”, ust. 1 na str. 184.</t>
  </si>
  <si>
    <t>PRZECIĘTNE MIESIĘCZNE WYNAGRODZENIA BRUTTO W 2024 R.</t>
  </si>
  <si>
    <t>AVERAGE MONTHLY GROSS WAGES AND SALARIES IN 2024</t>
  </si>
  <si>
    <r>
      <t>MAPA 1 (14). PRZECIĘTNE MIESIĘCZNE WYNAGRODZENIA BRUTTO</t>
    </r>
    <r>
      <rPr>
        <b/>
        <vertAlign val="superscript"/>
        <sz val="9"/>
        <color theme="1"/>
        <rFont val="Ar,"/>
        <charset val="238"/>
      </rPr>
      <t>a</t>
    </r>
    <r>
      <rPr>
        <b/>
        <sz val="9"/>
        <color theme="1"/>
        <rFont val="Ar,"/>
        <charset val="238"/>
      </rPr>
      <t xml:space="preserve"> W 2024 R.</t>
    </r>
  </si>
  <si>
    <r>
      <t>MAP 1 (14). AVERAGE MONTHLY GROSS WAGES AND SALARIES</t>
    </r>
    <r>
      <rPr>
        <vertAlign val="superscript"/>
        <sz val="9"/>
        <color theme="0" tint="-0.499984740745262"/>
        <rFont val="Ar,"/>
        <charset val="238"/>
      </rPr>
      <t>a</t>
    </r>
    <r>
      <rPr>
        <sz val="9"/>
        <color theme="0" tint="-0.499984740745262"/>
        <rFont val="Ar,"/>
        <charset val="238"/>
      </rPr>
      <t xml:space="preserve"> IN 2024</t>
    </r>
  </si>
  <si>
    <r>
      <t>Przedstawiciele władz publicznych, wyżsi urzędnicy i kierownicy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
</t>
    </r>
    <r>
      <rPr>
        <sz val="9"/>
        <color theme="1" tint="0.34998626667073579"/>
        <rFont val="Arial"/>
        <family val="2"/>
        <charset val="238"/>
      </rPr>
      <t>Managers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</si>
  <si>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Specjaliści   
</t>
    </r>
    <r>
      <rPr>
        <sz val="9"/>
        <color theme="1" tint="0.34998626667073579"/>
        <rFont val="Arial"/>
        <family val="2"/>
        <charset val="238"/>
      </rPr>
      <t>Professionals</t>
    </r>
  </si>
  <si>
    <r>
      <t xml:space="preserve">Technicy i inny średni personel  
</t>
    </r>
    <r>
      <rPr>
        <sz val="9"/>
        <color theme="1" tint="0.34998626667073579"/>
        <rFont val="Arial"/>
        <family val="2"/>
        <charset val="238"/>
      </rPr>
      <t>Technicians and associate professionals</t>
    </r>
  </si>
  <si>
    <r>
      <t xml:space="preserve">Pracownicy biurowi   
</t>
    </r>
    <r>
      <rPr>
        <sz val="9"/>
        <color theme="1" tint="0.34998626667073579"/>
        <rFont val="Arial"/>
        <family val="2"/>
        <charset val="238"/>
      </rPr>
      <t>Clerical support workers</t>
    </r>
  </si>
  <si>
    <r>
      <t xml:space="preserve">Pracownicy usług i sprzedawcy   
</t>
    </r>
    <r>
      <rPr>
        <sz val="9"/>
        <color theme="1" tint="0.34998626667073579"/>
        <rFont val="Arial"/>
        <family val="2"/>
        <charset val="238"/>
      </rPr>
      <t>Service and sales workers</t>
    </r>
  </si>
  <si>
    <r>
      <t xml:space="preserve">Rolnicy, ogrodnicy, leśnicy i rybacy   
</t>
    </r>
    <r>
      <rPr>
        <sz val="9"/>
        <color theme="1" tint="0.34998626667073579"/>
        <rFont val="Arial"/>
        <family val="2"/>
        <charset val="238"/>
      </rPr>
      <t>Skilled agricultural, forestry and fishery workers</t>
    </r>
  </si>
  <si>
    <r>
      <t xml:space="preserve">Robotnicy przemysłowi i rzemieślnicy   
</t>
    </r>
    <r>
      <rPr>
        <sz val="9"/>
        <color theme="1" tint="0.34998626667073579"/>
        <rFont val="Arial"/>
        <family val="2"/>
        <charset val="238"/>
      </rPr>
      <t>Craft and related trades workers</t>
    </r>
  </si>
  <si>
    <r>
      <t xml:space="preserve">Operatorzy i monterzy maszyn i urządzeń  
</t>
    </r>
    <r>
      <rPr>
        <sz val="9"/>
        <color theme="1" tint="0.34998626667073579"/>
        <rFont val="Arial"/>
        <family val="2"/>
        <charset val="238"/>
      </rPr>
      <t>Plant and machine, operators and assemblers</t>
    </r>
  </si>
  <si>
    <r>
      <t xml:space="preserve">Pracownicy przy pracach prostych  
</t>
    </r>
    <r>
      <rPr>
        <sz val="9"/>
        <color theme="1" tint="0.34998626667073579"/>
        <rFont val="Arial"/>
        <family val="2"/>
        <charset val="238"/>
      </rPr>
      <t>Elementary occupations</t>
    </r>
  </si>
  <si>
    <t>a Dane na podstawie reprezentacyjnego badania przeprowadzonego co dwa lata. Dane obejmują podmioty o liczbie pracujących powyżej</t>
  </si>
  <si>
    <t>9 osób. Wyniki dotyczą osób pełnozatrudnionych i niepełnozatrudnionych, które w roku badania przepracowały cały październik. b Grupa obejmuje</t>
  </si>
  <si>
    <t>pracowników sektora publicznego i prywatnego.</t>
  </si>
  <si>
    <t>a Data based on a representative survey conducted every two years. The data includes entities employing more than 9 people. Results apply to</t>
  </si>
  <si>
    <t>full-time and part-time employees who worked the entire time in the year of the study October. b The group includes employees from the public</t>
  </si>
  <si>
    <t>and private sectors.</t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</si>
  <si>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</si>
  <si>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</si>
  <si>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t xml:space="preserve">   1 Data based on a representative biennial survey. The data includes entities of the national economy employing 10 persons and more. The results refer to full-time and part-time employees who worked whole October in the year of the study.</t>
  </si>
  <si>
    <t xml:space="preserve">   1 Dane na podstawie reprezentacyjnego badania przeprowadzonego co dwa lata. Dane obejmują podmioty gospodarki narodowej o liczbie pracujących 10 osób i więcej. Wyniki dotyczą osób pełnozatrudnionych i niepełnozatrudnionych, które w roku badania przepracowały cały październik.</t>
  </si>
  <si>
    <t>b</t>
  </si>
  <si>
    <t xml:space="preserve">    and more</t>
  </si>
  <si>
    <t>a</t>
  </si>
  <si>
    <t>20 lat i więcej</t>
  </si>
  <si>
    <t xml:space="preserve">15,0–19,9 </t>
  </si>
  <si>
    <t>10,0–14,9</t>
  </si>
  <si>
    <t xml:space="preserve">  5,0–  9,9</t>
  </si>
  <si>
    <t xml:space="preserve">  2,0–  4,9</t>
  </si>
  <si>
    <t xml:space="preserve">           and less</t>
  </si>
  <si>
    <t>Do 1,9 roku</t>
  </si>
  <si>
    <r>
      <t xml:space="preserve">WEDŁUG  STAŻU  PRACY         </t>
    </r>
    <r>
      <rPr>
        <sz val="9"/>
        <color indexed="23"/>
        <rFont val="Arial"/>
        <family val="2"/>
        <charset val="238"/>
      </rPr>
      <t>BY  WORK  SENIORITY</t>
    </r>
  </si>
  <si>
    <t xml:space="preserve">     and more</t>
  </si>
  <si>
    <t>65 lat i więcej</t>
  </si>
  <si>
    <t>60–64</t>
  </si>
  <si>
    <t>55–59</t>
  </si>
  <si>
    <t>45–54</t>
  </si>
  <si>
    <t>35–44</t>
  </si>
  <si>
    <t>25–34</t>
  </si>
  <si>
    <t xml:space="preserve">    and less</t>
  </si>
  <si>
    <t>24 lata i mniej</t>
  </si>
  <si>
    <r>
      <t xml:space="preserve">WEDŁUG  WIEKU        </t>
    </r>
    <r>
      <rPr>
        <sz val="9"/>
        <color indexed="23"/>
        <rFont val="Arial"/>
        <family val="2"/>
        <charset val="238"/>
      </rPr>
      <t xml:space="preserve">  BY  AGE</t>
    </r>
  </si>
  <si>
    <t>Primary and incomplete
primary</t>
  </si>
  <si>
    <t>Podstawowe i niepełne podstawowe</t>
  </si>
  <si>
    <t>Lower secondary</t>
  </si>
  <si>
    <t>Gimnazjalne</t>
  </si>
  <si>
    <t>Basic vocational</t>
  </si>
  <si>
    <t>Zasadnicze zawodowe</t>
  </si>
  <si>
    <t>General secondary</t>
  </si>
  <si>
    <t>Średnie ogólnokształcące</t>
  </si>
  <si>
    <t>Vocational secondary</t>
  </si>
  <si>
    <t>Średnie zawodowe</t>
  </si>
  <si>
    <t>Post-secondary</t>
  </si>
  <si>
    <t>Policealne</t>
  </si>
  <si>
    <t>Tertiary with engineer degree,
licentiate (bechelor), economist with diplomaor equivalent</t>
  </si>
  <si>
    <t>Wyższe z tytułem inżyniera, licencjata, dyplomowanego ekonomisty   lub równorzędnym</t>
  </si>
  <si>
    <t>Tertiary with academic degree
(at least doctorate)
or tertiary with master degree, physician degree or equivalent</t>
  </si>
  <si>
    <t>Wyższe ze stopniem naukowym co najmniej doktora oraz tytułem magistra,  lekarza lub równorzędnym</t>
  </si>
  <si>
    <r>
      <t xml:space="preserve">WEDŁUG  POZIOMU  WYKSZTAŁCENIA           </t>
    </r>
    <r>
      <rPr>
        <sz val="9"/>
        <color indexed="23"/>
        <rFont val="Arial"/>
        <family val="2"/>
        <charset val="238"/>
      </rPr>
      <t>BY  EDUCATIONAL  LEVEL</t>
    </r>
  </si>
  <si>
    <r>
      <t xml:space="preserve">O G Ó Ł E M      </t>
    </r>
    <r>
      <rPr>
        <sz val="9"/>
        <color indexed="23"/>
        <rFont val="Arial"/>
        <family val="2"/>
        <charset val="238"/>
      </rPr>
      <t xml:space="preserve">  T O T A L 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</si>
  <si>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</si>
  <si>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t xml:space="preserve">męż-czyźni
</t>
    </r>
    <r>
      <rPr>
        <sz val="9"/>
        <color indexed="23"/>
        <rFont val="Arial"/>
        <family val="2"/>
        <charset val="238"/>
      </rPr>
      <t>men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</si>
  <si>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</si>
  <si>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in PLN</t>
    </r>
    <r>
      <rPr>
        <sz val="9"/>
        <rFont val="Arial"/>
        <family val="2"/>
        <charset val="238"/>
      </rPr>
      <t xml:space="preserve">
b – ogółem = 100</t>
    </r>
    <r>
      <rPr>
        <sz val="9"/>
        <color indexed="23"/>
        <rFont val="Arial"/>
        <family val="2"/>
        <charset val="238"/>
      </rPr>
      <t xml:space="preserve">
      total = 100</t>
    </r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</si>
  <si>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</si>
  <si>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</si>
  <si>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</si>
  <si>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</si>
  <si>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   AVERAGE  GROSS  WAGES  AND  SALARIES  FOR  OCTOBER  2024</t>
    </r>
    <r>
      <rPr>
        <vertAlign val="superscript"/>
        <sz val="9"/>
        <color indexed="23"/>
        <rFont val="Arial"/>
        <family val="2"/>
        <charset val="238"/>
      </rPr>
      <t>1</t>
    </r>
  </si>
  <si>
    <t>PRZECIĘTNE WYNAGRODZENIA BRUTTO WEDŁUG WIELKICH GRUP ZAWODÓW ZA PAŹDZIERNIK</t>
  </si>
  <si>
    <t>AVERAGE GROSS WAGES AND SALARIES OF EMPLOYEES BY MAJOR OCCUPATIONAL GROUP IN OCTOBER</t>
  </si>
  <si>
    <t xml:space="preserve">PRZECIĘTNE STAWKI GODZINOWE WYNAGRODZENIA OGÓŁEM BRUTTO WEDŁUG PŁCI ZA PAŹDZIERNIK 2024 R. </t>
  </si>
  <si>
    <t>EMPLOYEES’ AVERAGE HOURLY GROSS EARNINGS BY SEX FOR OCTOBER 2024</t>
  </si>
  <si>
    <t>PRZECIĘTNE  WYNAGRODZENIA  BRUTTO  ZA  PAŹDZIERNIK  2024 R.</t>
  </si>
  <si>
    <t>AVERAGE  GROSS  WAGES  AND  SALARIES  FOR  OCTOBER  2024</t>
  </si>
  <si>
    <t>ṤWIADCZENIE WYCHOWAWCZE I KARTA DUŻEJ RODZINY</t>
  </si>
  <si>
    <t>CHILD-RAISING BENEFIT AND LARGE FAMILY CARD</t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</si>
  <si>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>CHILD-RAISING BENEFIT AND LARGE FAMILY CARD</t>
    </r>
  </si>
  <si>
    <t>MAPA 1 (14).</t>
  </si>
  <si>
    <t>WYKRES 1 (26).</t>
  </si>
  <si>
    <t>MAP 1 (14).</t>
  </si>
  <si>
    <t xml:space="preserve">CHART 1  (26). </t>
  </si>
  <si>
    <t xml:space="preserve">WYKRES 2 (27). </t>
  </si>
  <si>
    <t xml:space="preserve">CHART 2  (27). </t>
  </si>
  <si>
    <t>WYKRES 3 (28).</t>
  </si>
  <si>
    <t>CHART 3 (28).</t>
  </si>
  <si>
    <t xml:space="preserve">TABL. 1 (48). </t>
  </si>
  <si>
    <t xml:space="preserve">TABL. 2 (49). </t>
  </si>
  <si>
    <t xml:space="preserve">TABL. 3 (50). </t>
  </si>
  <si>
    <t xml:space="preserve">TABL. 4 (51). </t>
  </si>
  <si>
    <t xml:space="preserve">TABL. 5 (52). </t>
  </si>
  <si>
    <r>
      <t>WYKRES 1 (26). PRZECIĘTNE WYNAGRODZENIA BRUTTO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WIELKICH GRUP ZAWODÓW ZA PAŹDZIERNIK</t>
    </r>
  </si>
  <si>
    <r>
      <t>CHART 1 (26).  AVERAGE GROSS 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OF EMPLOYEES BY MAJOR OCCUPATIONAL GROUP IN OCTOBER</t>
    </r>
  </si>
  <si>
    <r>
      <t>WYKRES 2 (27). PRZECIĘTNE STAWKI GODZINOWE WYNAGRODZENIA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OGÓŁEM BRUTTO WEDŁUG PŁCI ZA PAŹDZIERNIK 2024 R. </t>
    </r>
  </si>
  <si>
    <r>
      <t>CHART 2 (27).  EMPLOYEES' AVERAGE HOURLY GROSS EARNINGS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SEX FOR OCTOBER 2023</t>
    </r>
  </si>
  <si>
    <t xml:space="preserve">WYKRES 3 (28). KORZYSTAJĄCY ZE ŚWIADCZEŃ RODZINNYCH </t>
  </si>
  <si>
    <t xml:space="preserve">CHART 3 (28).  BENEFITING FROM FAMILY BENEFITS </t>
  </si>
  <si>
    <r>
      <t xml:space="preserve">TABL. 2 (49).  </t>
    </r>
    <r>
      <rPr>
        <b/>
        <sz val="9"/>
        <color indexed="8"/>
        <rFont val="Arial"/>
        <family val="2"/>
        <charset val="238"/>
      </rPr>
      <t>PRZECIĘTNE  WYNAGRODZENIA  BRUTTO  ZA  PAŹDZIERNIK  2024 R.</t>
    </r>
    <r>
      <rPr>
        <vertAlign val="superscript"/>
        <sz val="9"/>
        <color indexed="8"/>
        <rFont val="Arial"/>
        <family val="2"/>
        <charset val="238"/>
      </rPr>
      <t>1</t>
    </r>
  </si>
  <si>
    <r>
      <rPr>
        <sz val="9"/>
        <color theme="1"/>
        <rFont val="Arial"/>
        <family val="2"/>
        <charset val="238"/>
      </rPr>
      <t>TABL. 3 (50).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</si>
  <si>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(51). </t>
    </r>
    <r>
      <rPr>
        <b/>
        <sz val="9"/>
        <color theme="1"/>
        <rFont val="Arial"/>
        <family val="2"/>
        <charset val="238"/>
      </rPr>
      <t>ŚWIADCZENIA EMERYTALNE I RENTOWE BRUTTO</t>
    </r>
  </si>
  <si>
    <r>
      <rPr>
        <sz val="9"/>
        <color theme="1"/>
        <rFont val="Arial"/>
        <family val="2"/>
        <charset val="238"/>
      </rPr>
      <t>TABL. 5 (52)</t>
    </r>
    <r>
      <rPr>
        <b/>
        <sz val="9"/>
        <color theme="1"/>
        <rFont val="Arial"/>
        <family val="2"/>
        <charset val="238"/>
      </rPr>
      <t>. ṤWIADCZENIE WYCHOWAWCZE I KARTA DUŻEJ RODZINY</t>
    </r>
  </si>
  <si>
    <r>
      <t>347,4</t>
    </r>
    <r>
      <rPr>
        <vertAlign val="superscript"/>
        <sz val="9"/>
        <color theme="1"/>
        <rFont val="Arial"/>
        <family val="2"/>
        <charset val="238"/>
      </rPr>
      <t>a</t>
    </r>
  </si>
  <si>
    <r>
      <t>2106245,2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</si>
  <si>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342,0</t>
    </r>
    <r>
      <rPr>
        <vertAlign val="superscript"/>
        <sz val="9"/>
        <color theme="1"/>
        <rFont val="Arial"/>
        <family val="2"/>
        <charset val="238"/>
      </rPr>
      <t>a</t>
    </r>
  </si>
  <si>
    <t>a Łącznie z dziećmi w pieczy zastępczej.
Ź r ó d ł o: dane Ministerstwa Rodziny, Pracy i Polityki Społecznej oraz Zakładu Ubezpieczeń Społecznych.</t>
  </si>
  <si>
    <t>a Including foster care children.
S o u r c e: data of the Ministry of Family, Labour and Social Policy and Social Insurance Institution.</t>
  </si>
  <si>
    <r>
      <t>3313537,0</t>
    </r>
    <r>
      <rPr>
        <vertAlign val="superscript"/>
        <sz val="9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</si>
</sst>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sz val="9"/>
      <color theme="1"/>
      <name val="Ar,"/>
      <charset val="238"/>
    </font>
    <font>
      <vertAlign val="superscript"/>
      <sz val="9"/>
      <color rgb="FF000000"/>
      <name val="Ar,"/>
      <charset val="238"/>
    </font>
    <font>
      <sz val="9"/>
      <color rgb="FF000000"/>
      <name val="Ar,"/>
      <charset val="238"/>
    </font>
    <font>
      <sz val="9"/>
      <color theme="0" tint="-0.499984740745262"/>
      <name val="Ar,"/>
      <charset val="238"/>
    </font>
    <font>
      <vertAlign val="superscript"/>
      <sz val="9"/>
      <color theme="0" tint="-0.499984740745262"/>
      <name val="Ar,"/>
      <charset val="238"/>
    </font>
    <font>
      <b/>
      <sz val="9"/>
      <color theme="1"/>
      <name val="Ar,"/>
      <charset val="238"/>
    </font>
    <font>
      <b/>
      <vertAlign val="superscript"/>
      <sz val="9"/>
      <color theme="1"/>
      <name val="Ar,"/>
      <charset val="238"/>
    </font>
    <font>
      <sz val="9"/>
      <name val="Ar,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10"/>
      <name val="Times New Roman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72727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rgb="FF727271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/>
      <top/>
      <bottom style="thin">
        <color rgb="FF7030A0"/>
      </bottom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9" fillId="0" borderId="0"/>
    <xf numFmtId="0" fontId="20" fillId="0" borderId="0"/>
    <xf numFmtId="0" fontId="21" fillId="2" borderId="2">
      <alignment horizontal="left" vertical="center" wrapText="1"/>
    </xf>
    <xf numFmtId="0" fontId="1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9" fillId="0" borderId="0" applyFill="0" applyBorder="0" applyAlignment="0" applyProtection="0">
      <alignment horizontal="left" wrapText="1"/>
    </xf>
    <xf numFmtId="0" fontId="26" fillId="0" borderId="0">
      <alignment horizontal="left" indent="8"/>
    </xf>
    <xf numFmtId="0" fontId="19" fillId="0" borderId="1">
      <alignment vertical="center" wrapText="1"/>
    </xf>
    <xf numFmtId="0" fontId="19" fillId="0" borderId="1">
      <alignment vertical="center" wrapText="1"/>
    </xf>
    <xf numFmtId="0" fontId="27" fillId="0" borderId="0">
      <alignment horizontal="left" indent="1"/>
    </xf>
    <xf numFmtId="0" fontId="27" fillId="0" borderId="0">
      <alignment horizontal="left" indent="1"/>
    </xf>
    <xf numFmtId="0" fontId="43" fillId="0" borderId="0"/>
    <xf numFmtId="0" fontId="19" fillId="0" borderId="0"/>
  </cellStyleXfs>
  <cellXfs count="2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164" fontId="1" fillId="0" borderId="0" xfId="0" applyNumberFormat="1" applyFont="1" applyBorder="1"/>
    <xf numFmtId="0" fontId="1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right" wrapText="1"/>
    </xf>
    <xf numFmtId="0" fontId="13" fillId="0" borderId="0" xfId="0" applyFont="1" applyAlignment="1"/>
    <xf numFmtId="0" fontId="14" fillId="0" borderId="0" xfId="0" applyFont="1" applyAlignment="1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>
      <alignment horizontal="right" wrapText="1"/>
    </xf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horizontal="left"/>
    </xf>
    <xf numFmtId="0" fontId="15" fillId="0" borderId="0" xfId="0" applyFont="1"/>
    <xf numFmtId="0" fontId="23" fillId="0" borderId="0" xfId="0" applyFont="1"/>
    <xf numFmtId="0" fontId="23" fillId="0" borderId="0" xfId="0" applyFont="1" applyFill="1" applyAlignment="1"/>
    <xf numFmtId="0" fontId="24" fillId="0" borderId="0" xfId="0" applyFont="1"/>
    <xf numFmtId="0" fontId="24" fillId="0" borderId="0" xfId="0" applyFont="1" applyFill="1" applyAlignme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16" fillId="0" borderId="0" xfId="0" applyFont="1" applyFill="1" applyAlignment="1"/>
    <xf numFmtId="0" fontId="28" fillId="0" borderId="0" xfId="0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applyFont="1"/>
    <xf numFmtId="0" fontId="29" fillId="0" borderId="0" xfId="5" applyFont="1" applyFill="1" applyAlignment="1" applyProtection="1"/>
    <xf numFmtId="0" fontId="29" fillId="0" borderId="0" xfId="5" applyFont="1" applyAlignment="1" applyProtection="1"/>
    <xf numFmtId="0" fontId="30" fillId="0" borderId="0" xfId="0" applyFont="1" applyAlignment="1">
      <alignment vertical="top"/>
    </xf>
    <xf numFmtId="0" fontId="16" fillId="0" borderId="0" xfId="5" applyFont="1" applyAlignment="1" applyProtection="1"/>
    <xf numFmtId="0" fontId="31" fillId="0" borderId="0" xfId="0" applyFont="1"/>
    <xf numFmtId="0" fontId="3" fillId="0" borderId="4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right" wrapText="1"/>
    </xf>
    <xf numFmtId="0" fontId="1" fillId="0" borderId="5" xfId="0" applyFont="1" applyBorder="1"/>
    <xf numFmtId="0" fontId="4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7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right" wrapText="1"/>
    </xf>
    <xf numFmtId="0" fontId="15" fillId="0" borderId="4" xfId="0" applyFont="1" applyFill="1" applyBorder="1" applyAlignment="1">
      <alignment vertical="center" wrapText="1"/>
    </xf>
    <xf numFmtId="0" fontId="7" fillId="0" borderId="5" xfId="0" applyFont="1" applyBorder="1" applyAlignment="1">
      <alignment horizontal="right" wrapText="1"/>
    </xf>
    <xf numFmtId="0" fontId="1" fillId="0" borderId="4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 indent="1"/>
    </xf>
    <xf numFmtId="0" fontId="33" fillId="0" borderId="0" xfId="0" applyFont="1"/>
    <xf numFmtId="0" fontId="32" fillId="0" borderId="0" xfId="5" applyFont="1" applyAlignment="1" applyProtection="1"/>
    <xf numFmtId="0" fontId="19" fillId="0" borderId="0" xfId="5" applyFont="1" applyAlignment="1" applyProtection="1"/>
    <xf numFmtId="164" fontId="1" fillId="0" borderId="5" xfId="0" applyNumberFormat="1" applyFont="1" applyBorder="1"/>
    <xf numFmtId="0" fontId="16" fillId="0" borderId="0" xfId="5" applyFont="1" applyAlignment="1" applyProtection="1">
      <alignment vertical="top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2" fillId="0" borderId="9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 applyAlignment="1">
      <alignment vertical="center"/>
    </xf>
    <xf numFmtId="0" fontId="17" fillId="0" borderId="0" xfId="0" applyFont="1"/>
    <xf numFmtId="0" fontId="40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right" wrapText="1"/>
    </xf>
    <xf numFmtId="0" fontId="41" fillId="0" borderId="0" xfId="0" applyFont="1"/>
    <xf numFmtId="0" fontId="42" fillId="0" borderId="0" xfId="0" applyFont="1" applyAlignment="1"/>
    <xf numFmtId="0" fontId="1" fillId="0" borderId="3" xfId="0" applyFont="1" applyBorder="1" applyAlignment="1">
      <alignment horizontal="left" vertical="center" wrapText="1" indent="2"/>
    </xf>
    <xf numFmtId="0" fontId="1" fillId="0" borderId="7" xfId="0" applyFont="1" applyFill="1" applyBorder="1"/>
    <xf numFmtId="0" fontId="1" fillId="0" borderId="9" xfId="0" applyFont="1" applyFill="1" applyBorder="1"/>
    <xf numFmtId="0" fontId="1" fillId="0" borderId="5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right" vertical="center" wrapText="1"/>
    </xf>
    <xf numFmtId="164" fontId="0" fillId="0" borderId="0" xfId="0" applyNumberFormat="1"/>
    <xf numFmtId="164" fontId="7" fillId="0" borderId="4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/>
    <xf numFmtId="0" fontId="1" fillId="0" borderId="0" xfId="0" applyFont="1" applyFill="1"/>
    <xf numFmtId="0" fontId="33" fillId="0" borderId="0" xfId="0" applyFont="1" applyFill="1"/>
    <xf numFmtId="0" fontId="1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2" fontId="33" fillId="0" borderId="5" xfId="0" applyNumberFormat="1" applyFont="1" applyFill="1" applyBorder="1"/>
    <xf numFmtId="0" fontId="33" fillId="0" borderId="5" xfId="0" applyFont="1" applyFill="1" applyBorder="1" applyAlignment="1">
      <alignment horizontal="right" vertical="center"/>
    </xf>
    <xf numFmtId="2" fontId="38" fillId="0" borderId="5" xfId="0" applyNumberFormat="1" applyFont="1" applyFill="1" applyBorder="1"/>
    <xf numFmtId="0" fontId="38" fillId="0" borderId="0" xfId="0" applyFont="1" applyFill="1"/>
    <xf numFmtId="0" fontId="19" fillId="0" borderId="0" xfId="5" applyFont="1" applyFill="1" applyAlignment="1" applyProtection="1"/>
    <xf numFmtId="0" fontId="36" fillId="0" borderId="0" xfId="0" applyFont="1" applyFill="1"/>
    <xf numFmtId="0" fontId="32" fillId="0" borderId="0" xfId="5" applyFont="1" applyFill="1" applyAlignment="1" applyProtection="1"/>
    <xf numFmtId="0" fontId="33" fillId="0" borderId="10" xfId="0" applyFont="1" applyFill="1" applyBorder="1"/>
    <xf numFmtId="0" fontId="33" fillId="0" borderId="7" xfId="0" applyFont="1" applyFill="1" applyBorder="1" applyAlignment="1">
      <alignment horizontal="center" wrapText="1"/>
    </xf>
    <xf numFmtId="0" fontId="33" fillId="0" borderId="8" xfId="0" applyFont="1" applyFill="1" applyBorder="1"/>
    <xf numFmtId="0" fontId="36" fillId="0" borderId="9" xfId="0" applyFont="1" applyFill="1" applyBorder="1" applyAlignment="1">
      <alignment horizontal="center" vertical="top" wrapText="1"/>
    </xf>
    <xf numFmtId="0" fontId="33" fillId="0" borderId="5" xfId="0" applyFont="1" applyFill="1" applyBorder="1"/>
    <xf numFmtId="0" fontId="38" fillId="0" borderId="5" xfId="0" applyFont="1" applyFill="1" applyBorder="1"/>
    <xf numFmtId="0" fontId="33" fillId="0" borderId="0" xfId="0" applyFont="1" applyFill="1" applyBorder="1"/>
    <xf numFmtId="164" fontId="38" fillId="0" borderId="5" xfId="0" applyNumberFormat="1" applyFont="1" applyFill="1" applyBorder="1" applyAlignment="1">
      <alignment horizontal="right" vertical="center"/>
    </xf>
    <xf numFmtId="164" fontId="33" fillId="0" borderId="5" xfId="0" applyNumberFormat="1" applyFont="1" applyFill="1" applyBorder="1" applyAlignment="1">
      <alignment horizontal="right" vertical="center"/>
    </xf>
    <xf numFmtId="2" fontId="5" fillId="0" borderId="5" xfId="0" applyNumberFormat="1" applyFont="1" applyFill="1" applyBorder="1" applyAlignment="1">
      <alignment horizontal="right" wrapText="1"/>
    </xf>
    <xf numFmtId="2" fontId="7" fillId="0" borderId="5" xfId="0" applyNumberFormat="1" applyFont="1" applyFill="1" applyBorder="1" applyAlignment="1">
      <alignment horizontal="right" wrapText="1"/>
    </xf>
    <xf numFmtId="2" fontId="15" fillId="0" borderId="5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3" fillId="0" borderId="0" xfId="0" applyFont="1" applyFill="1" applyAlignment="1"/>
    <xf numFmtId="0" fontId="14" fillId="0" borderId="0" xfId="0" applyFont="1" applyFill="1" applyAlignment="1"/>
    <xf numFmtId="164" fontId="7" fillId="0" borderId="5" xfId="0" applyNumberFormat="1" applyFont="1" applyFill="1" applyBorder="1" applyAlignment="1">
      <alignment horizontal="right" wrapText="1"/>
    </xf>
    <xf numFmtId="164" fontId="1" fillId="0" borderId="5" xfId="0" applyNumberFormat="1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42" fillId="0" borderId="0" xfId="0" applyFont="1" applyFill="1" applyAlignment="1"/>
    <xf numFmtId="164" fontId="0" fillId="0" borderId="0" xfId="0" applyNumberFormat="1" applyFill="1"/>
    <xf numFmtId="2" fontId="1" fillId="0" borderId="5" xfId="0" applyNumberFormat="1" applyFont="1" applyFill="1" applyBorder="1"/>
    <xf numFmtId="2" fontId="3" fillId="0" borderId="5" xfId="0" applyNumberFormat="1" applyFont="1" applyFill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8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33" fillId="0" borderId="12" xfId="0" applyFont="1" applyFill="1" applyBorder="1"/>
    <xf numFmtId="0" fontId="33" fillId="0" borderId="7" xfId="0" applyFont="1" applyFill="1" applyBorder="1" applyAlignment="1">
      <alignment horizontal="center"/>
    </xf>
    <xf numFmtId="0" fontId="33" fillId="0" borderId="9" xfId="0" applyFont="1" applyFill="1" applyBorder="1"/>
    <xf numFmtId="2" fontId="33" fillId="0" borderId="9" xfId="0" applyNumberFormat="1" applyFont="1" applyFill="1" applyBorder="1"/>
    <xf numFmtId="0" fontId="5" fillId="0" borderId="6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2" fontId="1" fillId="0" borderId="7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46" fillId="0" borderId="0" xfId="0" applyFont="1"/>
    <xf numFmtId="0" fontId="1" fillId="0" borderId="5" xfId="0" applyFont="1" applyBorder="1" applyAlignment="1">
      <alignment wrapText="1"/>
    </xf>
    <xf numFmtId="2" fontId="1" fillId="0" borderId="5" xfId="0" applyNumberFormat="1" applyFont="1" applyBorder="1" applyAlignment="1">
      <alignment wrapText="1"/>
    </xf>
    <xf numFmtId="0" fontId="44" fillId="0" borderId="0" xfId="0" applyFont="1"/>
    <xf numFmtId="0" fontId="1" fillId="0" borderId="7" xfId="0" applyFont="1" applyBorder="1" applyAlignment="1">
      <alignment horizontal="center" wrapText="1"/>
    </xf>
    <xf numFmtId="0" fontId="15" fillId="0" borderId="0" xfId="14" applyFont="1"/>
    <xf numFmtId="0" fontId="47" fillId="0" borderId="0" xfId="14" applyFont="1" applyAlignment="1">
      <alignment horizontal="right"/>
    </xf>
    <xf numFmtId="0" fontId="46" fillId="0" borderId="0" xfId="14" applyFont="1"/>
    <xf numFmtId="0" fontId="1" fillId="0" borderId="0" xfId="14" applyFont="1"/>
    <xf numFmtId="2" fontId="15" fillId="0" borderId="0" xfId="14" applyNumberFormat="1" applyFont="1"/>
    <xf numFmtId="164" fontId="15" fillId="0" borderId="18" xfId="14" applyNumberFormat="1" applyFont="1" applyFill="1" applyBorder="1" applyAlignment="1">
      <alignment horizontal="right"/>
    </xf>
    <xf numFmtId="0" fontId="47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left"/>
    </xf>
    <xf numFmtId="0" fontId="47" fillId="0" borderId="0" xfId="0" applyFont="1" applyFill="1" applyBorder="1"/>
    <xf numFmtId="0" fontId="4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164" fontId="15" fillId="0" borderId="18" xfId="14" applyNumberFormat="1" applyFont="1" applyFill="1" applyBorder="1" applyAlignment="1">
      <alignment horizontal="right" vertical="top"/>
    </xf>
    <xf numFmtId="164" fontId="6" fillId="0" borderId="18" xfId="14" applyNumberFormat="1" applyFont="1" applyBorder="1" applyAlignment="1">
      <alignment horizontal="right"/>
    </xf>
    <xf numFmtId="0" fontId="51" fillId="0" borderId="0" xfId="14" applyFont="1" applyBorder="1" applyAlignment="1">
      <alignment horizontal="left"/>
    </xf>
    <xf numFmtId="0" fontId="3" fillId="0" borderId="0" xfId="14" applyFont="1" applyBorder="1"/>
    <xf numFmtId="0" fontId="52" fillId="0" borderId="19" xfId="14" applyFont="1" applyBorder="1"/>
    <xf numFmtId="0" fontId="47" fillId="0" borderId="19" xfId="14" applyFont="1" applyBorder="1" applyAlignment="1">
      <alignment horizontal="right"/>
    </xf>
    <xf numFmtId="0" fontId="15" fillId="0" borderId="20" xfId="9" applyFont="1" applyBorder="1" applyAlignment="1">
      <alignment horizontal="center" vertical="center" wrapText="1"/>
    </xf>
    <xf numFmtId="0" fontId="15" fillId="0" borderId="21" xfId="10" applyFont="1" applyBorder="1" applyAlignment="1">
      <alignment horizontal="center" vertical="center" wrapText="1"/>
    </xf>
    <xf numFmtId="0" fontId="15" fillId="0" borderId="20" xfId="10" applyFont="1" applyBorder="1" applyAlignment="1">
      <alignment horizontal="center" vertical="center" wrapText="1"/>
    </xf>
    <xf numFmtId="0" fontId="15" fillId="0" borderId="22" xfId="9" applyFont="1" applyBorder="1" applyAlignment="1">
      <alignment horizontal="center" vertical="center" wrapText="1"/>
    </xf>
    <xf numFmtId="0" fontId="47" fillId="0" borderId="23" xfId="9" applyFont="1" applyBorder="1" applyAlignment="1">
      <alignment horizontal="left" vertical="center" wrapText="1" indent="2"/>
    </xf>
    <xf numFmtId="0" fontId="15" fillId="0" borderId="26" xfId="9" applyFont="1" applyBorder="1" applyAlignment="1">
      <alignment horizontal="center" vertical="center" wrapText="1"/>
    </xf>
    <xf numFmtId="0" fontId="15" fillId="0" borderId="27" xfId="9" applyFont="1" applyBorder="1" applyAlignment="1">
      <alignment horizontal="center" vertical="center" wrapText="1"/>
    </xf>
    <xf numFmtId="0" fontId="46" fillId="0" borderId="0" xfId="0" applyFont="1" applyFill="1" applyAlignment="1"/>
    <xf numFmtId="0" fontId="57" fillId="0" borderId="0" xfId="0" applyFont="1"/>
    <xf numFmtId="0" fontId="46" fillId="0" borderId="0" xfId="5" applyFont="1" applyAlignment="1" applyProtection="1">
      <alignment vertical="top"/>
    </xf>
    <xf numFmtId="2" fontId="15" fillId="0" borderId="17" xfId="0" applyNumberFormat="1" applyFont="1" applyFill="1" applyBorder="1" applyAlignment="1">
      <alignment horizontal="right"/>
    </xf>
    <xf numFmtId="2" fontId="15" fillId="0" borderId="17" xfId="14" applyNumberFormat="1" applyFont="1" applyFill="1" applyBorder="1"/>
    <xf numFmtId="2" fontId="15" fillId="0" borderId="16" xfId="14" applyNumberFormat="1" applyFont="1" applyFill="1" applyBorder="1"/>
    <xf numFmtId="164" fontId="15" fillId="0" borderId="17" xfId="0" applyNumberFormat="1" applyFont="1" applyFill="1" applyBorder="1" applyAlignment="1">
      <alignment horizontal="right"/>
    </xf>
    <xf numFmtId="164" fontId="15" fillId="0" borderId="17" xfId="14" applyNumberFormat="1" applyFont="1" applyFill="1" applyBorder="1"/>
    <xf numFmtId="164" fontId="15" fillId="0" borderId="16" xfId="14" applyNumberFormat="1" applyFont="1" applyFill="1" applyBorder="1"/>
    <xf numFmtId="2" fontId="15" fillId="0" borderId="17" xfId="0" applyNumberFormat="1" applyFont="1" applyFill="1" applyBorder="1"/>
    <xf numFmtId="164" fontId="15" fillId="0" borderId="17" xfId="0" applyNumberFormat="1" applyFont="1" applyFill="1" applyBorder="1"/>
    <xf numFmtId="164" fontId="15" fillId="0" borderId="17" xfId="0" applyNumberFormat="1" applyFont="1" applyFill="1" applyBorder="1" applyAlignment="1">
      <alignment horizontal="right" vertical="top"/>
    </xf>
    <xf numFmtId="164" fontId="15" fillId="0" borderId="16" xfId="0" applyNumberFormat="1" applyFont="1" applyFill="1" applyBorder="1" applyAlignment="1">
      <alignment horizontal="right" vertical="top"/>
    </xf>
    <xf numFmtId="164" fontId="15" fillId="0" borderId="16" xfId="0" applyNumberFormat="1" applyFont="1" applyFill="1" applyBorder="1" applyAlignment="1">
      <alignment horizontal="right"/>
    </xf>
    <xf numFmtId="2" fontId="3" fillId="0" borderId="17" xfId="14" applyNumberFormat="1" applyFont="1" applyFill="1" applyBorder="1" applyAlignment="1">
      <alignment horizontal="right"/>
    </xf>
    <xf numFmtId="2" fontId="3" fillId="0" borderId="17" xfId="14" applyNumberFormat="1" applyFont="1" applyFill="1" applyBorder="1"/>
    <xf numFmtId="2" fontId="3" fillId="0" borderId="16" xfId="14" applyNumberFormat="1" applyFont="1" applyFill="1" applyBorder="1"/>
    <xf numFmtId="164" fontId="3" fillId="0" borderId="17" xfId="14" applyNumberFormat="1" applyFont="1" applyFill="1" applyBorder="1" applyAlignment="1">
      <alignment horizontal="right"/>
    </xf>
    <xf numFmtId="164" fontId="3" fillId="0" borderId="17" xfId="14" applyNumberFormat="1" applyFont="1" applyFill="1" applyBorder="1"/>
    <xf numFmtId="164" fontId="3" fillId="0" borderId="16" xfId="14" applyNumberFormat="1" applyFont="1" applyFill="1" applyBorder="1"/>
    <xf numFmtId="2" fontId="1" fillId="0" borderId="7" xfId="0" applyNumberFormat="1" applyFont="1" applyFill="1" applyBorder="1" applyAlignment="1">
      <alignment wrapText="1"/>
    </xf>
    <xf numFmtId="2" fontId="1" fillId="0" borderId="5" xfId="0" applyNumberFormat="1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right" vertical="center"/>
    </xf>
    <xf numFmtId="4" fontId="59" fillId="0" borderId="0" xfId="0" applyNumberFormat="1" applyFont="1"/>
    <xf numFmtId="2" fontId="1" fillId="0" borderId="5" xfId="0" applyNumberFormat="1" applyFont="1" applyBorder="1"/>
    <xf numFmtId="0" fontId="36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 wrapText="1"/>
    </xf>
    <xf numFmtId="0" fontId="33" fillId="0" borderId="13" xfId="0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7" applyFont="1" applyFill="1" applyAlignment="1"/>
    <xf numFmtId="0" fontId="47" fillId="0" borderId="28" xfId="8" applyFont="1" applyFill="1" applyBorder="1" applyAlignment="1">
      <alignment horizontal="left" indent="6"/>
    </xf>
    <xf numFmtId="0" fontId="48" fillId="0" borderId="28" xfId="8" applyFont="1" applyFill="1" applyBorder="1" applyAlignment="1">
      <alignment horizontal="left" indent="6"/>
    </xf>
    <xf numFmtId="0" fontId="15" fillId="0" borderId="25" xfId="9" applyFont="1" applyBorder="1" applyAlignment="1">
      <alignment horizontal="center" vertical="center" wrapText="1"/>
    </xf>
    <xf numFmtId="0" fontId="15" fillId="0" borderId="24" xfId="9" applyFont="1" applyBorder="1" applyAlignment="1">
      <alignment horizontal="center" vertical="center" wrapText="1"/>
    </xf>
    <xf numFmtId="0" fontId="15" fillId="0" borderId="1" xfId="9" applyFont="1" applyBorder="1" applyAlignment="1">
      <alignment horizontal="center" vertical="center" wrapText="1"/>
    </xf>
    <xf numFmtId="0" fontId="15" fillId="0" borderId="25" xfId="14" applyFont="1" applyBorder="1" applyAlignment="1">
      <alignment horizontal="center" vertical="center" wrapText="1"/>
    </xf>
    <xf numFmtId="0" fontId="15" fillId="0" borderId="24" xfId="14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49" fillId="0" borderId="0" xfId="11" applyFont="1" applyAlignment="1">
      <alignment horizontal="left" wrapText="1"/>
    </xf>
    <xf numFmtId="0" fontId="47" fillId="0" borderId="0" xfId="12" applyFont="1" applyAlignment="1">
      <alignment horizontal="justify" wrapText="1"/>
    </xf>
    <xf numFmtId="0" fontId="48" fillId="0" borderId="0" xfId="12" applyFont="1" applyAlignment="1">
      <alignment horizontal="justify" wrapText="1"/>
    </xf>
    <xf numFmtId="0" fontId="3" fillId="0" borderId="0" xfId="0" applyFont="1" applyAlignment="1">
      <alignment wrapText="1"/>
    </xf>
    <xf numFmtId="0" fontId="8" fillId="0" borderId="0" xfId="0" applyFont="1" applyAlignment="1"/>
    <xf numFmtId="0" fontId="42" fillId="0" borderId="0" xfId="0" applyFont="1" applyAlignment="1">
      <alignment horizontal="left" wrapText="1"/>
    </xf>
    <xf numFmtId="0" fontId="13" fillId="0" borderId="0" xfId="0" applyFont="1" applyAlignment="1"/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</cellXfs>
  <cellStyles count="15">
    <cellStyle name="Główka polska 2" xfId="10" xr:uid="{00000000-0005-0000-0000-000000000000}"/>
    <cellStyle name="Główka polska_07 wynagrodzenia" xfId="9" xr:uid="{00000000-0005-0000-0000-000001000000}"/>
    <cellStyle name="Hiperłącze" xfId="5" builtinId="8"/>
    <cellStyle name="Kolumna" xfId="3" xr:uid="{00000000-0005-0000-0000-000003000000}"/>
    <cellStyle name="Normalny" xfId="0" builtinId="0"/>
    <cellStyle name="Normalny 2" xfId="2" xr:uid="{00000000-0005-0000-0000-000005000000}"/>
    <cellStyle name="Normalny 3" xfId="1" xr:uid="{00000000-0005-0000-0000-000006000000}"/>
    <cellStyle name="Normalny 4" xfId="4" xr:uid="{00000000-0005-0000-0000-000007000000}"/>
    <cellStyle name="Normalny 4 4" xfId="13" xr:uid="{2730EB53-6920-45B0-B338-5566C24B66C6}"/>
    <cellStyle name="Normalny 5" xfId="6" xr:uid="{00000000-0005-0000-0000-000008000000}"/>
    <cellStyle name="Normalny_07 wynagrodzenia" xfId="14" xr:uid="{6A4D20D6-02B6-4492-A484-D151F74D5C86}"/>
    <cellStyle name="Notka - angielska" xfId="12" xr:uid="{00000000-0005-0000-0000-00000A000000}"/>
    <cellStyle name="Notka - polska" xfId="11" xr:uid="{00000000-0005-0000-0000-00000B000000}"/>
    <cellStyle name="Tytuł tablicy - polski_07 wynagrodzenia" xfId="7" xr:uid="{00000000-0005-0000-0000-00000C000000}"/>
    <cellStyle name="Tytuł tablicy angielski" xfId="8" xr:uid="{00000000-0005-0000-0000-00000D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showGridLines="0" tabSelected="1" workbookViewId="0"/>
  </sheetViews>
  <sheetFormatPr defaultRowHeight="15" customHeight="1"/>
  <cols>
    <col min="1" max="1" width="18.140625" style="26" customWidth="1"/>
    <col min="2" max="2" width="49.140625" style="26" customWidth="1"/>
    <col min="3" max="16384" width="9.140625" style="26"/>
  </cols>
  <sheetData>
    <row r="1" spans="1:15" s="34" customFormat="1" ht="15" customHeight="1">
      <c r="A1" s="18" t="s">
        <v>141</v>
      </c>
      <c r="B1" s="19" t="s">
        <v>80</v>
      </c>
    </row>
    <row r="2" spans="1:15" s="34" customFormat="1" ht="15" customHeight="1">
      <c r="A2" s="20" t="s">
        <v>81</v>
      </c>
      <c r="B2" s="21" t="s">
        <v>82</v>
      </c>
    </row>
    <row r="3" spans="1:15" ht="15" customHeight="1">
      <c r="A3" s="29" t="s">
        <v>79</v>
      </c>
      <c r="B3" s="25"/>
    </row>
    <row r="4" spans="1:15" s="1" customFormat="1" ht="15" customHeight="1">
      <c r="A4" s="24" t="s">
        <v>93</v>
      </c>
      <c r="B4" s="25"/>
      <c r="C4" s="25"/>
      <c r="D4" s="25"/>
      <c r="E4" s="25"/>
      <c r="F4" s="25"/>
      <c r="G4" s="25"/>
      <c r="H4" s="26"/>
      <c r="I4" s="26"/>
      <c r="J4" s="26"/>
      <c r="K4" s="26"/>
      <c r="L4" s="26"/>
      <c r="M4" s="26"/>
      <c r="N4" s="26"/>
      <c r="O4" s="27"/>
    </row>
    <row r="5" spans="1:15" s="1" customFormat="1" ht="15" customHeight="1">
      <c r="A5" s="28" t="s">
        <v>94</v>
      </c>
      <c r="B5" s="25"/>
      <c r="C5" s="25"/>
      <c r="D5" s="25"/>
      <c r="E5" s="25"/>
      <c r="F5" s="25"/>
      <c r="G5" s="25"/>
      <c r="H5" s="26"/>
      <c r="I5" s="26"/>
      <c r="J5" s="26"/>
      <c r="K5" s="26"/>
      <c r="L5" s="26"/>
      <c r="M5" s="26"/>
      <c r="N5" s="26"/>
      <c r="O5" s="27"/>
    </row>
    <row r="6" spans="1:15" s="1" customFormat="1" ht="15" customHeight="1">
      <c r="A6" s="29"/>
      <c r="B6" s="25"/>
      <c r="C6" s="25"/>
      <c r="D6" s="25"/>
      <c r="E6" s="25"/>
      <c r="F6" s="25"/>
      <c r="G6" s="25"/>
      <c r="H6" s="26"/>
      <c r="I6" s="26"/>
      <c r="J6" s="26"/>
      <c r="K6" s="26"/>
      <c r="L6" s="26"/>
      <c r="M6" s="26"/>
      <c r="N6" s="26"/>
      <c r="O6" s="27"/>
    </row>
    <row r="7" spans="1:15" s="1" customFormat="1" ht="15" customHeight="1">
      <c r="A7" s="27" t="s">
        <v>263</v>
      </c>
      <c r="B7" s="27" t="s">
        <v>183</v>
      </c>
      <c r="C7" s="30"/>
      <c r="D7" s="30"/>
      <c r="E7" s="30"/>
      <c r="F7" s="30"/>
      <c r="G7" s="30"/>
      <c r="H7" s="31"/>
      <c r="I7" s="31"/>
      <c r="J7" s="31"/>
      <c r="K7" s="31"/>
      <c r="L7" s="31"/>
      <c r="M7" s="31"/>
      <c r="N7" s="31"/>
      <c r="O7" s="27"/>
    </row>
    <row r="8" spans="1:15" s="1" customFormat="1" ht="15" customHeight="1">
      <c r="A8" s="32" t="s">
        <v>265</v>
      </c>
      <c r="B8" s="61" t="s">
        <v>184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27"/>
    </row>
    <row r="9" spans="1:15" ht="15" customHeight="1">
      <c r="A9" s="29"/>
      <c r="B9" s="25"/>
      <c r="O9" s="33"/>
    </row>
    <row r="10" spans="1:15" s="1" customFormat="1" ht="15" customHeight="1">
      <c r="A10" s="24" t="s">
        <v>95</v>
      </c>
      <c r="B10" s="26"/>
      <c r="C10" s="25"/>
      <c r="D10" s="25"/>
      <c r="E10" s="25"/>
      <c r="F10" s="25"/>
      <c r="G10" s="25"/>
      <c r="H10" s="26"/>
      <c r="I10" s="26"/>
      <c r="J10" s="26"/>
      <c r="K10" s="26"/>
      <c r="L10" s="26"/>
      <c r="M10" s="26"/>
      <c r="N10" s="26"/>
      <c r="O10" s="27"/>
    </row>
    <row r="11" spans="1:15" s="1" customFormat="1" ht="15" customHeight="1">
      <c r="A11" s="28" t="s">
        <v>96</v>
      </c>
      <c r="B11" s="26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7"/>
    </row>
    <row r="12" spans="1:15" s="1" customFormat="1" ht="15" customHeight="1">
      <c r="A12" s="29"/>
      <c r="B12" s="26"/>
      <c r="C12" s="25"/>
      <c r="D12" s="25"/>
      <c r="E12" s="25"/>
      <c r="F12" s="25"/>
      <c r="G12" s="25"/>
      <c r="H12" s="26"/>
      <c r="I12" s="26"/>
      <c r="J12" s="26"/>
      <c r="K12" s="26"/>
      <c r="L12" s="26"/>
      <c r="M12" s="26"/>
      <c r="N12" s="26"/>
      <c r="O12" s="27"/>
    </row>
    <row r="13" spans="1:15" s="133" customFormat="1" ht="15" customHeight="1">
      <c r="A13" s="27" t="s">
        <v>264</v>
      </c>
      <c r="B13" s="27" t="s">
        <v>254</v>
      </c>
      <c r="C13" s="163"/>
      <c r="D13" s="163"/>
      <c r="E13" s="163"/>
      <c r="F13" s="163"/>
      <c r="G13" s="163"/>
      <c r="H13" s="164"/>
      <c r="I13" s="164"/>
      <c r="J13" s="164"/>
      <c r="K13" s="164"/>
      <c r="L13" s="164"/>
      <c r="M13" s="164"/>
      <c r="N13" s="164"/>
      <c r="O13" s="67"/>
    </row>
    <row r="14" spans="1:15" s="133" customFormat="1" ht="15" customHeight="1">
      <c r="A14" s="32" t="s">
        <v>266</v>
      </c>
      <c r="B14" s="61" t="s">
        <v>255</v>
      </c>
      <c r="C14" s="163"/>
      <c r="D14" s="163"/>
      <c r="E14" s="163"/>
      <c r="F14" s="163"/>
      <c r="G14" s="163"/>
      <c r="H14" s="164"/>
      <c r="I14" s="164"/>
      <c r="J14" s="164"/>
      <c r="K14" s="164"/>
      <c r="L14" s="164"/>
      <c r="M14" s="164"/>
      <c r="N14" s="164"/>
      <c r="O14" s="67"/>
    </row>
    <row r="15" spans="1:15" s="133" customFormat="1" ht="15" customHeight="1">
      <c r="A15" s="27" t="s">
        <v>267</v>
      </c>
      <c r="B15" s="27" t="s">
        <v>256</v>
      </c>
      <c r="C15" s="163"/>
      <c r="D15" s="163"/>
      <c r="E15" s="163"/>
      <c r="F15" s="163"/>
      <c r="G15" s="163"/>
      <c r="H15" s="164"/>
      <c r="I15" s="164"/>
      <c r="J15" s="164"/>
      <c r="K15" s="164"/>
      <c r="L15" s="164"/>
      <c r="M15" s="164"/>
      <c r="N15" s="164"/>
      <c r="O15" s="67"/>
    </row>
    <row r="16" spans="1:15" s="133" customFormat="1" ht="15" customHeight="1">
      <c r="A16" s="32" t="s">
        <v>268</v>
      </c>
      <c r="B16" s="61" t="s">
        <v>257</v>
      </c>
      <c r="C16" s="163"/>
      <c r="D16" s="163"/>
      <c r="E16" s="163"/>
      <c r="F16" s="163"/>
      <c r="G16" s="163"/>
      <c r="H16" s="164"/>
      <c r="I16" s="164"/>
      <c r="J16" s="164"/>
      <c r="K16" s="164"/>
      <c r="L16" s="164"/>
      <c r="M16" s="164"/>
      <c r="N16" s="164"/>
      <c r="O16" s="67"/>
    </row>
    <row r="17" spans="1:15" s="1" customFormat="1" ht="15" customHeight="1">
      <c r="A17" s="27" t="s">
        <v>269</v>
      </c>
      <c r="B17" s="27" t="s">
        <v>99</v>
      </c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1"/>
      <c r="O17" s="27"/>
    </row>
    <row r="18" spans="1:15" s="1" customFormat="1" ht="15" customHeight="1">
      <c r="A18" s="32" t="s">
        <v>270</v>
      </c>
      <c r="B18" s="61" t="s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27"/>
    </row>
    <row r="19" spans="1:15" s="1" customFormat="1" ht="15" customHeight="1">
      <c r="A19" s="32"/>
      <c r="B19" s="2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27"/>
    </row>
    <row r="20" spans="1:15" ht="15" customHeight="1">
      <c r="A20" s="24" t="s">
        <v>83</v>
      </c>
      <c r="B20" s="27"/>
    </row>
    <row r="21" spans="1:15" ht="15" customHeight="1">
      <c r="A21" s="28" t="s">
        <v>84</v>
      </c>
      <c r="B21" s="27"/>
    </row>
    <row r="22" spans="1:15" ht="15" customHeight="1">
      <c r="A22" s="28"/>
      <c r="B22" s="27"/>
    </row>
    <row r="23" spans="1:15" ht="15" customHeight="1">
      <c r="A23" s="17" t="s">
        <v>271</v>
      </c>
      <c r="B23" s="27" t="s">
        <v>85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5" ht="15" customHeight="1">
      <c r="A24" s="17"/>
      <c r="B24" s="61" t="s">
        <v>86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27"/>
      <c r="N24" s="27"/>
    </row>
    <row r="25" spans="1:15" s="164" customFormat="1" ht="15" customHeight="1">
      <c r="A25" s="17" t="s">
        <v>272</v>
      </c>
      <c r="B25" s="27" t="s">
        <v>258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64" customFormat="1" ht="15" customHeight="1">
      <c r="A26" s="133"/>
      <c r="B26" s="61" t="s">
        <v>259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67"/>
      <c r="N26" s="67"/>
    </row>
    <row r="27" spans="1:15" ht="15" customHeight="1">
      <c r="A27" s="17" t="s">
        <v>273</v>
      </c>
      <c r="B27" s="27" t="s">
        <v>87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5" ht="15" customHeight="1">
      <c r="B28" s="61" t="s">
        <v>88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27"/>
      <c r="N28" s="27"/>
    </row>
    <row r="29" spans="1:15" ht="15" customHeight="1">
      <c r="A29" s="17" t="s">
        <v>274</v>
      </c>
      <c r="B29" s="27" t="s">
        <v>89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5" ht="15" customHeight="1">
      <c r="B30" s="61" t="s">
        <v>90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27"/>
      <c r="N30" s="27"/>
    </row>
    <row r="31" spans="1:15" ht="15" customHeight="1">
      <c r="A31" s="17" t="s">
        <v>275</v>
      </c>
      <c r="B31" s="27" t="s">
        <v>260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5" ht="15" customHeight="1">
      <c r="B32" s="61" t="s">
        <v>261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27"/>
      <c r="N32" s="27"/>
      <c r="O32" s="61"/>
    </row>
  </sheetData>
  <hyperlinks>
    <hyperlink ref="B7:B8" location="'Mapa1(15)'!A1" display="PRZECIĘTNE MIESIĘCZNE WYNAGRODZENIA BRUTTO W 2021 R." xr:uid="{8D1E3B80-F7E3-433B-8E10-E4B975BAF84A}"/>
    <hyperlink ref="B17:B18" location="'Wykres3(28)'!A1" display="KORZYSTAJĄCY ZE ŚWIADCZEŃ RODZINNYCH " xr:uid="{8E4F9690-C801-4583-953D-8EC7BC55B1CC}"/>
    <hyperlink ref="B23:N24" location="'Tabl.1(44)'!A1" display="PRZECIĘTNE  MIESIĘCZNE  WYNAGRODZENIA  BRUTTO" xr:uid="{7A3077D0-3DBB-49BC-A330-A135C21AA676}"/>
    <hyperlink ref="B27:N28" location="'Tabl.2(45)'!A1" display="EMERYCI  I  RENCIŚCI" xr:uid="{677E4BD8-23AB-44AA-96E3-5042E6EFC0AF}"/>
    <hyperlink ref="B29:N30" location="'Tabl.3(46)'!A1" display="ŚWIADCZENIA  EMERYTALNE  I  RENTOWE  BRUTTO " xr:uid="{DC36B07B-D715-4891-B7DE-B33E661BC01A}"/>
    <hyperlink ref="B23:B24" location="'Tabl.1(45)'!A1" display="PRZECIĘTNE  MIESIĘCZNE  WYNAGRODZENIA  BRUTTO" xr:uid="{5D2D35D9-9A58-4279-9704-464310C1F41C}"/>
    <hyperlink ref="B27:B28" location="'Tabl.2(46)'!A1" display="EMERYCI  I  RENCIŚCI" xr:uid="{58B2EF3E-55C0-4A1F-814F-61E462446E2B}"/>
    <hyperlink ref="B29:B30" location="'Tabl.3(47)'!A1" display="ŚWIADCZENIA  EMERYTALNE  I  RENTOWE  BRUTTO " xr:uid="{144319D3-0400-45B8-A06A-ED744EDEFAFE}"/>
    <hyperlink ref="B13" location="'Wykres1(26)'!A1" display="PRZECIĘTNE WYNAGRODZENIA BRUTTO WEDŁUG WIELKICH GRUP ZAWODÓW ZA PAŹDZIERNIK" xr:uid="{78DB4672-3989-419E-90EE-A1AAFD3E8B9D}"/>
    <hyperlink ref="B15" location="'Wykres2(27)'!A1" display="PRZECIĘTNE STAWKI GODZINOWE WYNAGRODZENIA OGÓŁEM BRUTTO WEDŁUG PŁCI ZA PAŹDZIERNIK 2024 R. " xr:uid="{5FD56F9F-18D3-4F53-8D5E-F16FF77A067C}"/>
    <hyperlink ref="B17" location="'Wykres3(28)'!A1" display="KORZYSTAJĄCY ZE ŚWIADCZEŃ RODZINNYCH " xr:uid="{A88A0B77-0EED-440F-9B0C-7DE157B1AE38}"/>
    <hyperlink ref="B23" location="'Tabl.1(48)'!A1" display="PRZECIĘTNE  MIESIĘCZNE  WYNAGRODZENIA  BRUTTO" xr:uid="{FBEC2369-746B-493E-93BB-1B72DADA0B2F}"/>
    <hyperlink ref="B25:L25" location="'Tabl.2(54)'!A1" display="PRZECIĘTNE  WYNAGRODZENIA  BRUTTO  ZA  PAŹDZIERNIK  2022 R." xr:uid="{C39E9BDA-3BA4-40A6-B07E-1640F4927B3C}"/>
    <hyperlink ref="B27" location="'Tabl.3(50)'!A1" display="EMERYCI  I  RENCIŚCI" xr:uid="{6076B28D-FF4B-4E3D-95C3-6B757E8A6160}"/>
    <hyperlink ref="B29" location="'Tabl.4(51)'!A1" display="ŚWIADCZENIA  EMERYTALNE  I  RENTOWE  BRUTTO " xr:uid="{A77FFCCC-30EC-45BE-A313-61BBBEFF65E0}"/>
    <hyperlink ref="B13:B14" location="'Wykres1(26)'!A1" display="PRZECIĘTNE WYNAGRODZENIA BRUTTO WEDŁUG WIELKICH GRUP ZAWODÓW ZA PAŹDZIERNIK" xr:uid="{BBA8A72A-FF71-4AC0-85D5-C9659D09EBAD}"/>
    <hyperlink ref="B15:B16" location="'Wykres2(27)'!A1" display="PRZECIĘTNE STAWKI GODZINOWE WYNAGRODZENIA OGÓŁEM BRUTTO WEDŁUG PŁCI ZA PAŹDZIERNIK 2024 R. " xr:uid="{45239731-424D-411F-A121-E8191DE031D3}"/>
    <hyperlink ref="B24" location="'Tabl.1(48)'!A1" display="AVERAGE  MONTHLY  GROSS  WAGES  AND  SALARIES" xr:uid="{538A41EF-01EE-44FC-A15C-D74D99C579BD}"/>
    <hyperlink ref="B26" location="'Tabl.2(49)'!A1" display="AVERAGE  GROSS  WAGES  AND  SALARIES  FOR  OCTOBER  2024" xr:uid="{C0765A29-979E-4746-B66F-157DD7FA4F90}"/>
    <hyperlink ref="B28" location="'Tabl.3(50)'!A1" display="RETIREES  AND  PENSIONERS" xr:uid="{8D5862F0-0D8B-43F8-B8D8-6C2C179B7ACB}"/>
    <hyperlink ref="B30" location="'Tabl.4(51)'!A1" display="GROSS RETIREMENT AND OTHER PENSION BENEFITS" xr:uid="{2FE665CF-47C2-4D08-A79E-76C32682C516}"/>
    <hyperlink ref="B7" location="'Mapa1(14)'!A1" display="PRZECIĘTNE MIESIĘCZNE WYNAGRODZENIA BRUTTO W 2024 R." xr:uid="{7E8BCCC3-41C0-47A7-BC6F-ECCE45ACED1C}"/>
    <hyperlink ref="B8" location="'Mapa1(14)'!A1" display="AVERAGE MONTHLY GROSS WAGES AND SALARIES IN 2024" xr:uid="{A2B1E423-03FA-4BD8-AC12-05989F4E28F5}"/>
    <hyperlink ref="B14" location="'Wykres1(26)'!A1" display="AVERAGE GROSS WAGES AND SALARIES OF EMPLOYEES BY MAJOR OCCUPATIONAL GROUP IN OCTOBER" xr:uid="{16373F1E-1AFD-4C20-9DF1-6503C144C2BF}"/>
    <hyperlink ref="B16" location="'Wykres2(27)'!A1" display="EMPLOYEES’ AVERAGE HOURLY GROSS EARNINGS BY SEX FOR OCTOBER 2024" xr:uid="{6708FFE7-F373-422A-B9EA-33171FB94E54}"/>
    <hyperlink ref="B18" location="'Wykres3(28)'!A1" display="BENEFITING FROM FAMILY BENEFITS " xr:uid="{B4652FFC-0BA6-4043-9059-656DA97D778A}"/>
    <hyperlink ref="B25" location="'Tabl.2(49)'!A1" display="PRZECIĘTNE  WYNAGRODZENIA  BRUTTO  ZA  PAŹDZIERNIK  2024 R." xr:uid="{993C3C8E-C3E4-4CAE-AAC4-5B8DADD1B566}"/>
    <hyperlink ref="B31" location="'Tabl.5(52)'!A1" display="ṤWIADCZENIE WYCHOWAWCZE I KARTA DUŻEJ RODZINY" xr:uid="{2461D7D3-EEE3-4802-959C-788E21762047}"/>
    <hyperlink ref="B32" location="'Tabl.5(52)'!A1" display="CHILD-RAISING BENEFIT AND LARGE FAMILY CARD" xr:uid="{F5F7BDED-1B85-437A-A62C-8CE82012F54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5"/>
  <sheetViews>
    <sheetView showGridLines="0" workbookViewId="0">
      <selection activeCell="G1" sqref="G1"/>
    </sheetView>
  </sheetViews>
  <sheetFormatPr defaultRowHeight="12"/>
  <cols>
    <col min="1" max="1" width="9.140625" style="84"/>
    <col min="2" max="2" width="27.85546875" style="84" customWidth="1"/>
    <col min="3" max="4" width="17.85546875" style="84" customWidth="1"/>
    <col min="5" max="6" width="9.140625" style="84"/>
    <col min="7" max="7" width="18.140625" style="84" customWidth="1"/>
    <col min="8" max="8" width="10.28515625" style="84" customWidth="1"/>
    <col min="9" max="16384" width="9.140625" style="84"/>
  </cols>
  <sheetData>
    <row r="1" spans="1:16" ht="13.5">
      <c r="B1" s="92" t="s">
        <v>185</v>
      </c>
      <c r="G1" s="93" t="s">
        <v>135</v>
      </c>
    </row>
    <row r="2" spans="1:16" ht="13.5">
      <c r="B2" s="94" t="s">
        <v>186</v>
      </c>
      <c r="G2" s="95" t="s">
        <v>136</v>
      </c>
    </row>
    <row r="4" spans="1:16" ht="49.5">
      <c r="B4" s="96"/>
      <c r="C4" s="97" t="s">
        <v>130</v>
      </c>
      <c r="D4" s="97" t="s">
        <v>128</v>
      </c>
    </row>
    <row r="5" spans="1:16" ht="37.5">
      <c r="B5" s="98"/>
      <c r="C5" s="99" t="s">
        <v>131</v>
      </c>
      <c r="D5" s="99" t="s">
        <v>129</v>
      </c>
    </row>
    <row r="6" spans="1:16" ht="13.5" customHeight="1">
      <c r="B6" s="100" t="s">
        <v>102</v>
      </c>
      <c r="C6" s="89">
        <v>8630.27</v>
      </c>
      <c r="D6" s="90" t="s">
        <v>153</v>
      </c>
      <c r="G6" s="189" t="s">
        <v>144</v>
      </c>
      <c r="H6" s="189"/>
      <c r="I6" s="189"/>
      <c r="J6" s="189"/>
      <c r="K6" s="189"/>
      <c r="L6" s="189"/>
      <c r="M6" s="189"/>
    </row>
    <row r="7" spans="1:16" ht="13.5" customHeight="1">
      <c r="A7" s="1" t="s">
        <v>155</v>
      </c>
      <c r="B7" s="101" t="s">
        <v>103</v>
      </c>
      <c r="C7" s="91">
        <v>7771.05</v>
      </c>
      <c r="D7" s="103">
        <v>-10</v>
      </c>
      <c r="G7" s="188" t="s">
        <v>145</v>
      </c>
      <c r="H7" s="188"/>
      <c r="I7" s="188"/>
      <c r="J7" s="188"/>
      <c r="K7" s="188"/>
      <c r="L7" s="188"/>
      <c r="M7" s="188"/>
    </row>
    <row r="8" spans="1:16">
      <c r="A8" s="1" t="s">
        <v>156</v>
      </c>
      <c r="B8" s="100" t="s">
        <v>104</v>
      </c>
      <c r="C8" s="89">
        <v>6969.84</v>
      </c>
      <c r="D8" s="104">
        <v>-19.200000000000003</v>
      </c>
      <c r="G8" s="102"/>
    </row>
    <row r="9" spans="1:16">
      <c r="A9" s="1" t="s">
        <v>157</v>
      </c>
      <c r="B9" s="100" t="s">
        <v>105</v>
      </c>
      <c r="C9" s="89">
        <v>6642.14</v>
      </c>
      <c r="D9" s="104">
        <v>-23</v>
      </c>
      <c r="G9" s="96"/>
      <c r="H9" s="126">
        <v>2016</v>
      </c>
      <c r="I9" s="126">
        <v>2017</v>
      </c>
      <c r="J9" s="126">
        <v>2018</v>
      </c>
      <c r="K9" s="126">
        <v>2019</v>
      </c>
      <c r="L9" s="126">
        <v>2020</v>
      </c>
      <c r="M9" s="126">
        <v>2021</v>
      </c>
      <c r="N9" s="126">
        <v>2022</v>
      </c>
      <c r="O9" s="126">
        <v>2023</v>
      </c>
      <c r="P9" s="126">
        <v>2024</v>
      </c>
    </row>
    <row r="10" spans="1:16">
      <c r="A10" s="1" t="s">
        <v>158</v>
      </c>
      <c r="B10" s="100" t="s">
        <v>106</v>
      </c>
      <c r="C10" s="89">
        <v>6923.6</v>
      </c>
      <c r="D10" s="104">
        <v>-19.799999999999997</v>
      </c>
      <c r="G10" s="125"/>
      <c r="H10" s="190" t="s">
        <v>132</v>
      </c>
      <c r="I10" s="191"/>
      <c r="J10" s="191"/>
      <c r="K10" s="191"/>
      <c r="L10" s="191"/>
      <c r="M10" s="191"/>
      <c r="N10" s="191"/>
      <c r="O10" s="191"/>
      <c r="P10" s="192"/>
    </row>
    <row r="11" spans="1:16">
      <c r="A11" s="1" t="s">
        <v>159</v>
      </c>
      <c r="B11" s="100" t="s">
        <v>107</v>
      </c>
      <c r="C11" s="89">
        <v>7343.04</v>
      </c>
      <c r="D11" s="104">
        <v>-14.900000000000006</v>
      </c>
      <c r="G11" s="100" t="s">
        <v>133</v>
      </c>
      <c r="H11" s="127">
        <v>4290.5200000000004</v>
      </c>
      <c r="I11" s="127">
        <v>4527.8900000000003</v>
      </c>
      <c r="J11" s="127">
        <v>4834.76</v>
      </c>
      <c r="K11" s="127">
        <v>5181.63</v>
      </c>
      <c r="L11" s="127">
        <v>5523.32</v>
      </c>
      <c r="M11" s="127">
        <v>6001.02</v>
      </c>
      <c r="N11" s="127">
        <v>6705.62</v>
      </c>
      <c r="O11" s="128">
        <v>7595.3</v>
      </c>
      <c r="P11" s="128">
        <v>8630.27</v>
      </c>
    </row>
    <row r="12" spans="1:16">
      <c r="A12" s="1" t="s">
        <v>160</v>
      </c>
      <c r="B12" s="100" t="s">
        <v>108</v>
      </c>
      <c r="C12" s="89">
        <v>7391.2</v>
      </c>
      <c r="D12" s="104">
        <v>-14.400000000000006</v>
      </c>
      <c r="G12" s="100" t="s">
        <v>134</v>
      </c>
      <c r="H12" s="100">
        <v>3815.95</v>
      </c>
      <c r="I12" s="100">
        <v>4020.25</v>
      </c>
      <c r="J12" s="100">
        <v>4260.71</v>
      </c>
      <c r="K12" s="100">
        <v>4564.8500000000004</v>
      </c>
      <c r="L12" s="100">
        <v>4914.95</v>
      </c>
      <c r="M12" s="100">
        <v>5318.68</v>
      </c>
      <c r="N12" s="89">
        <v>5909.6</v>
      </c>
      <c r="O12" s="89">
        <v>6774.52</v>
      </c>
      <c r="P12" s="89">
        <v>7771.05</v>
      </c>
    </row>
    <row r="13" spans="1:16">
      <c r="A13" s="1" t="s">
        <v>161</v>
      </c>
      <c r="B13" s="100" t="s">
        <v>109</v>
      </c>
      <c r="C13" s="89">
        <v>7320.01</v>
      </c>
      <c r="D13" s="104">
        <v>-15.200000000000003</v>
      </c>
    </row>
    <row r="14" spans="1:16">
      <c r="A14" s="1" t="s">
        <v>162</v>
      </c>
      <c r="B14" s="100" t="s">
        <v>110</v>
      </c>
      <c r="C14" s="89">
        <v>6798.52</v>
      </c>
      <c r="D14" s="104">
        <v>-21.200000000000003</v>
      </c>
    </row>
    <row r="15" spans="1:16">
      <c r="A15" s="1" t="s">
        <v>163</v>
      </c>
      <c r="B15" s="100" t="s">
        <v>111</v>
      </c>
      <c r="C15" s="89">
        <v>6988.3</v>
      </c>
      <c r="D15" s="104">
        <v>-19</v>
      </c>
    </row>
    <row r="16" spans="1:16">
      <c r="A16" s="1" t="s">
        <v>164</v>
      </c>
      <c r="B16" s="100" t="s">
        <v>112</v>
      </c>
      <c r="C16" s="89">
        <v>6909.08</v>
      </c>
      <c r="D16" s="104">
        <v>-19.900000000000006</v>
      </c>
      <c r="G16" s="84" t="s">
        <v>97</v>
      </c>
    </row>
    <row r="17" spans="1:7">
      <c r="A17" s="1" t="s">
        <v>165</v>
      </c>
      <c r="B17" s="100" t="s">
        <v>113</v>
      </c>
      <c r="C17" s="89">
        <v>10367.98</v>
      </c>
      <c r="D17" s="104">
        <v>20.099999999999994</v>
      </c>
      <c r="G17" s="94" t="s">
        <v>143</v>
      </c>
    </row>
    <row r="18" spans="1:7">
      <c r="A18" s="1" t="s">
        <v>166</v>
      </c>
      <c r="B18" s="100" t="s">
        <v>114</v>
      </c>
      <c r="C18" s="89">
        <v>6769.42</v>
      </c>
      <c r="D18" s="104">
        <v>-21.599999999999994</v>
      </c>
    </row>
    <row r="19" spans="1:7">
      <c r="A19" s="1" t="s">
        <v>167</v>
      </c>
      <c r="B19" s="100" t="s">
        <v>115</v>
      </c>
      <c r="C19" s="89">
        <v>7041.32</v>
      </c>
      <c r="D19" s="104">
        <v>-18.400000000000006</v>
      </c>
    </row>
    <row r="20" spans="1:7">
      <c r="A20" s="1" t="s">
        <v>168</v>
      </c>
      <c r="B20" s="100" t="s">
        <v>116</v>
      </c>
      <c r="C20" s="89">
        <v>7202.86</v>
      </c>
      <c r="D20" s="104">
        <v>-16.5</v>
      </c>
    </row>
    <row r="21" spans="1:7">
      <c r="A21" s="1" t="s">
        <v>169</v>
      </c>
      <c r="B21" s="100" t="s">
        <v>117</v>
      </c>
      <c r="C21" s="89">
        <v>7545.62</v>
      </c>
      <c r="D21" s="104">
        <v>-12.599999999999994</v>
      </c>
    </row>
    <row r="22" spans="1:7">
      <c r="A22" s="1" t="s">
        <v>170</v>
      </c>
      <c r="B22" s="100" t="s">
        <v>118</v>
      </c>
      <c r="C22" s="89">
        <v>7199.7</v>
      </c>
      <c r="D22" s="104">
        <v>-16.599999999999994</v>
      </c>
    </row>
    <row r="23" spans="1:7">
      <c r="A23" s="1" t="s">
        <v>171</v>
      </c>
      <c r="B23" s="100" t="s">
        <v>119</v>
      </c>
      <c r="C23" s="89">
        <v>7108.04</v>
      </c>
      <c r="D23" s="104">
        <v>-17.599999999999994</v>
      </c>
    </row>
    <row r="24" spans="1:7">
      <c r="A24" s="1" t="s">
        <v>172</v>
      </c>
      <c r="B24" s="100" t="s">
        <v>120</v>
      </c>
      <c r="C24" s="89">
        <v>7952.82</v>
      </c>
      <c r="D24" s="104">
        <v>-7.7999999999999972</v>
      </c>
    </row>
    <row r="25" spans="1:7">
      <c r="A25" s="1" t="s">
        <v>173</v>
      </c>
      <c r="B25" s="100" t="s">
        <v>121</v>
      </c>
      <c r="C25" s="89">
        <v>6818.19</v>
      </c>
      <c r="D25" s="104">
        <v>-21</v>
      </c>
    </row>
    <row r="26" spans="1:7">
      <c r="A26" s="1" t="s">
        <v>174</v>
      </c>
      <c r="B26" s="100" t="s">
        <v>122</v>
      </c>
      <c r="C26" s="89">
        <v>7193.29</v>
      </c>
      <c r="D26" s="104">
        <v>-16.700000000000003</v>
      </c>
    </row>
    <row r="27" spans="1:7">
      <c r="A27" s="1" t="s">
        <v>175</v>
      </c>
      <c r="B27" s="100" t="s">
        <v>123</v>
      </c>
      <c r="C27" s="89">
        <v>6612.47</v>
      </c>
      <c r="D27" s="104">
        <v>-23.400000000000006</v>
      </c>
    </row>
    <row r="28" spans="1:7">
      <c r="A28" s="1" t="s">
        <v>176</v>
      </c>
      <c r="B28" s="100" t="s">
        <v>124</v>
      </c>
      <c r="C28" s="89">
        <v>7418.16</v>
      </c>
      <c r="D28" s="104">
        <v>-14</v>
      </c>
    </row>
    <row r="29" spans="1:7">
      <c r="A29" s="1" t="s">
        <v>177</v>
      </c>
      <c r="B29" s="100" t="s">
        <v>125</v>
      </c>
      <c r="C29" s="89">
        <v>7397.96</v>
      </c>
      <c r="D29" s="104">
        <v>-14.299999999999997</v>
      </c>
    </row>
    <row r="30" spans="1:7">
      <c r="A30" s="1" t="s">
        <v>178</v>
      </c>
      <c r="B30" s="100" t="s">
        <v>126</v>
      </c>
      <c r="C30" s="89">
        <v>8507.48</v>
      </c>
      <c r="D30" s="104">
        <v>-1.4000000000000057</v>
      </c>
    </row>
    <row r="31" spans="1:7">
      <c r="A31" s="1" t="s">
        <v>179</v>
      </c>
      <c r="B31" s="100" t="s">
        <v>127</v>
      </c>
      <c r="C31" s="89">
        <v>7828.94</v>
      </c>
      <c r="D31" s="104">
        <v>-9.2999999999999972</v>
      </c>
    </row>
    <row r="74" spans="2:2">
      <c r="B74" s="84" t="s">
        <v>97</v>
      </c>
    </row>
    <row r="75" spans="2:2">
      <c r="B75" s="84" t="s">
        <v>98</v>
      </c>
    </row>
  </sheetData>
  <mergeCells count="3">
    <mergeCell ref="G7:M7"/>
    <mergeCell ref="G6:M6"/>
    <mergeCell ref="H10:P10"/>
  </mergeCells>
  <hyperlinks>
    <hyperlink ref="G1:G2" location="'Spis    List'!A4" display="Powrót do spisu map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3061-5578-40DF-918B-1253E067A3EF}">
  <dimension ref="A1:H22"/>
  <sheetViews>
    <sheetView workbookViewId="0">
      <selection activeCell="H4" sqref="H4"/>
    </sheetView>
  </sheetViews>
  <sheetFormatPr defaultRowHeight="12"/>
  <cols>
    <col min="1" max="1" width="36.140625" style="1" customWidth="1"/>
    <col min="2" max="16384" width="9.140625" style="1"/>
  </cols>
  <sheetData>
    <row r="1" spans="1:8" ht="13.5">
      <c r="A1" s="27" t="s">
        <v>276</v>
      </c>
      <c r="D1" s="83"/>
      <c r="E1" s="67"/>
    </row>
    <row r="2" spans="1:8" ht="13.5">
      <c r="A2" s="82" t="s">
        <v>277</v>
      </c>
      <c r="D2" s="83"/>
    </row>
    <row r="4" spans="1:8" ht="12.75">
      <c r="A4" s="2"/>
      <c r="H4" s="59" t="s">
        <v>139</v>
      </c>
    </row>
    <row r="5" spans="1:8" s="23" customFormat="1" ht="21" customHeight="1">
      <c r="A5" s="66"/>
      <c r="B5" s="124">
        <v>2018</v>
      </c>
      <c r="C5" s="124">
        <v>2020</v>
      </c>
      <c r="D5" s="124">
        <v>2022</v>
      </c>
      <c r="E5" s="124">
        <v>2024</v>
      </c>
      <c r="H5" s="58" t="s">
        <v>140</v>
      </c>
    </row>
    <row r="6" spans="1:8" s="132" customFormat="1" ht="39">
      <c r="A6" s="62" t="s">
        <v>187</v>
      </c>
      <c r="B6" s="131">
        <v>7368.83</v>
      </c>
      <c r="C6" s="131">
        <v>7639.5</v>
      </c>
      <c r="D6" s="62">
        <v>9674.25</v>
      </c>
      <c r="E6" s="62">
        <v>12381.81</v>
      </c>
      <c r="H6" s="68"/>
    </row>
    <row r="7" spans="1:8" s="132" customFormat="1" ht="24">
      <c r="A7" s="62" t="s">
        <v>188</v>
      </c>
      <c r="B7" s="131">
        <v>5090.75</v>
      </c>
      <c r="C7" s="131">
        <v>5818.17</v>
      </c>
      <c r="D7" s="62">
        <v>7238.82</v>
      </c>
      <c r="E7" s="62">
        <v>9695.31</v>
      </c>
      <c r="G7" s="133"/>
    </row>
    <row r="8" spans="1:8" s="132" customFormat="1" ht="24">
      <c r="A8" s="62" t="s">
        <v>189</v>
      </c>
      <c r="B8" s="131">
        <v>4255.74</v>
      </c>
      <c r="C8" s="131">
        <v>4782.9799999999996</v>
      </c>
      <c r="D8" s="62">
        <v>5874.01</v>
      </c>
      <c r="E8" s="62">
        <v>7722.93</v>
      </c>
    </row>
    <row r="9" spans="1:8" s="132" customFormat="1" ht="24">
      <c r="A9" s="62" t="s">
        <v>190</v>
      </c>
      <c r="B9" s="131">
        <v>3634.09</v>
      </c>
      <c r="C9" s="131">
        <v>4039.4</v>
      </c>
      <c r="D9" s="62">
        <v>5022.82</v>
      </c>
      <c r="E9" s="62">
        <v>6556.41</v>
      </c>
    </row>
    <row r="10" spans="1:8" s="132" customFormat="1" ht="24">
      <c r="A10" s="62" t="s">
        <v>191</v>
      </c>
      <c r="B10" s="131">
        <v>2796.59</v>
      </c>
      <c r="C10" s="131">
        <v>3336.19</v>
      </c>
      <c r="D10" s="62">
        <v>4096.79</v>
      </c>
      <c r="E10" s="62">
        <v>5495.94</v>
      </c>
    </row>
    <row r="11" spans="1:8" s="132" customFormat="1" ht="36">
      <c r="A11" s="62" t="s">
        <v>192</v>
      </c>
      <c r="B11" s="131">
        <v>3061.3</v>
      </c>
      <c r="C11" s="131">
        <v>3786.79</v>
      </c>
      <c r="D11" s="62">
        <v>3707.31</v>
      </c>
      <c r="E11" s="62">
        <v>5798.09</v>
      </c>
    </row>
    <row r="12" spans="1:8" s="132" customFormat="1" ht="24">
      <c r="A12" s="62" t="s">
        <v>193</v>
      </c>
      <c r="B12" s="131">
        <v>3831.75</v>
      </c>
      <c r="C12" s="131">
        <v>4184.57</v>
      </c>
      <c r="D12" s="62">
        <v>4902.67</v>
      </c>
      <c r="E12" s="62">
        <v>6602.11</v>
      </c>
    </row>
    <row r="13" spans="1:8" s="132" customFormat="1" ht="36">
      <c r="A13" s="62" t="s">
        <v>194</v>
      </c>
      <c r="B13" s="131">
        <v>3752.4</v>
      </c>
      <c r="C13" s="131">
        <v>4169.24</v>
      </c>
      <c r="D13" s="62">
        <v>5507.08</v>
      </c>
      <c r="E13" s="62">
        <v>6789.41</v>
      </c>
    </row>
    <row r="14" spans="1:8" s="132" customFormat="1" ht="24">
      <c r="A14" s="134" t="s">
        <v>195</v>
      </c>
      <c r="B14" s="135">
        <v>2950.73</v>
      </c>
      <c r="C14" s="135">
        <v>3387.48</v>
      </c>
      <c r="D14" s="134">
        <v>4275.99</v>
      </c>
      <c r="E14" s="134">
        <v>5721.7</v>
      </c>
    </row>
    <row r="17" spans="1:2">
      <c r="A17" s="1" t="s">
        <v>196</v>
      </c>
    </row>
    <row r="18" spans="1:2">
      <c r="A18" s="1" t="s">
        <v>197</v>
      </c>
    </row>
    <row r="19" spans="1:2">
      <c r="A19" s="1" t="s">
        <v>198</v>
      </c>
    </row>
    <row r="20" spans="1:2">
      <c r="A20" s="136" t="s">
        <v>199</v>
      </c>
    </row>
    <row r="21" spans="1:2">
      <c r="A21" s="136" t="s">
        <v>200</v>
      </c>
    </row>
    <row r="22" spans="1:2">
      <c r="A22" s="136" t="s">
        <v>201</v>
      </c>
      <c r="B22" s="133"/>
    </row>
  </sheetData>
  <hyperlinks>
    <hyperlink ref="H4:H5" location="'Spis    List'!A4" display="Powrót do spisu map" xr:uid="{1EC3EF37-5EA3-40D2-B162-095D35AD40FD}"/>
    <hyperlink ref="H4" location="'Spis    List'!A10" display="Powrót do spisu wykresów" xr:uid="{932A320D-3716-4314-9D4F-769596F3B0A0}"/>
    <hyperlink ref="H5" location="'Spis    List'!A10" display="Return to list of charts" xr:uid="{7B4C3DF3-B349-4667-A9AF-DD26FCC6339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EA1D-E69E-4F66-AB45-ACE9C9833927}">
  <dimension ref="A1:G22"/>
  <sheetViews>
    <sheetView workbookViewId="0">
      <selection activeCell="G3" sqref="G3"/>
    </sheetView>
  </sheetViews>
  <sheetFormatPr defaultRowHeight="12"/>
  <cols>
    <col min="1" max="1" width="36.140625" style="1" customWidth="1"/>
    <col min="2" max="16384" width="9.140625" style="1"/>
  </cols>
  <sheetData>
    <row r="1" spans="1:7" ht="13.5">
      <c r="A1" s="27" t="s">
        <v>278</v>
      </c>
      <c r="C1" s="83"/>
      <c r="D1" s="67"/>
    </row>
    <row r="2" spans="1:7" ht="13.5">
      <c r="A2" s="82" t="s">
        <v>279</v>
      </c>
      <c r="C2" s="83"/>
    </row>
    <row r="3" spans="1:7" ht="12.75">
      <c r="G3" s="59" t="s">
        <v>139</v>
      </c>
    </row>
    <row r="4" spans="1:7" ht="12.75">
      <c r="A4" s="2"/>
      <c r="G4" s="58" t="s">
        <v>140</v>
      </c>
    </row>
    <row r="5" spans="1:7" s="23" customFormat="1" ht="35.25" customHeight="1">
      <c r="A5" s="66"/>
      <c r="B5" s="137" t="s">
        <v>202</v>
      </c>
      <c r="C5" s="137" t="s">
        <v>203</v>
      </c>
    </row>
    <row r="6" spans="1:7" ht="39">
      <c r="A6" s="62" t="s">
        <v>187</v>
      </c>
      <c r="B6" s="183">
        <v>71.53</v>
      </c>
      <c r="C6" s="183">
        <v>62.41</v>
      </c>
    </row>
    <row r="7" spans="1:7" ht="24">
      <c r="A7" s="62" t="s">
        <v>188</v>
      </c>
      <c r="B7" s="183">
        <v>61.75</v>
      </c>
      <c r="C7" s="183">
        <v>60.61</v>
      </c>
      <c r="F7" s="133"/>
    </row>
    <row r="8" spans="1:7" ht="24">
      <c r="A8" s="62" t="s">
        <v>189</v>
      </c>
      <c r="B8" s="183">
        <v>44.42</v>
      </c>
      <c r="C8" s="183">
        <v>39.76</v>
      </c>
    </row>
    <row r="9" spans="1:7" ht="24">
      <c r="A9" s="62" t="s">
        <v>190</v>
      </c>
      <c r="B9" s="183">
        <v>34.96</v>
      </c>
      <c r="C9" s="183">
        <v>35.9</v>
      </c>
    </row>
    <row r="10" spans="1:7" ht="24">
      <c r="A10" s="62" t="s">
        <v>191</v>
      </c>
      <c r="B10" s="183">
        <v>32.130000000000003</v>
      </c>
      <c r="C10" s="183">
        <v>28.98</v>
      </c>
    </row>
    <row r="11" spans="1:7" ht="36">
      <c r="A11" s="62" t="s">
        <v>192</v>
      </c>
      <c r="B11" s="183">
        <v>31.1</v>
      </c>
      <c r="C11" s="183">
        <v>28.73</v>
      </c>
    </row>
    <row r="12" spans="1:7" ht="24">
      <c r="A12" s="62" t="s">
        <v>193</v>
      </c>
      <c r="B12" s="183">
        <v>36.21</v>
      </c>
      <c r="C12" s="183">
        <v>29.48</v>
      </c>
    </row>
    <row r="13" spans="1:7" ht="36">
      <c r="A13" s="62" t="s">
        <v>194</v>
      </c>
      <c r="B13" s="183">
        <v>37.090000000000003</v>
      </c>
      <c r="C13" s="183">
        <v>31.05</v>
      </c>
    </row>
    <row r="14" spans="1:7" ht="24">
      <c r="A14" s="134" t="s">
        <v>195</v>
      </c>
      <c r="B14" s="184">
        <v>32.97</v>
      </c>
      <c r="C14" s="184">
        <v>29.59</v>
      </c>
    </row>
    <row r="17" spans="1:1">
      <c r="A17" s="1" t="s">
        <v>196</v>
      </c>
    </row>
    <row r="18" spans="1:1">
      <c r="A18" s="1" t="s">
        <v>197</v>
      </c>
    </row>
    <row r="19" spans="1:1">
      <c r="A19" s="1" t="s">
        <v>198</v>
      </c>
    </row>
    <row r="20" spans="1:1">
      <c r="A20" s="136" t="s">
        <v>199</v>
      </c>
    </row>
    <row r="21" spans="1:1">
      <c r="A21" s="136" t="s">
        <v>200</v>
      </c>
    </row>
    <row r="22" spans="1:1">
      <c r="A22" s="136" t="s">
        <v>201</v>
      </c>
    </row>
  </sheetData>
  <hyperlinks>
    <hyperlink ref="G3:G4" location="'Spis    List'!A4" display="Powrót do spisu map" xr:uid="{91635A10-D7A9-4EA2-8328-920A88246679}"/>
    <hyperlink ref="G3" location="'Spis    List'!A10" display="Powrót do spisu wykresów" xr:uid="{671E65E1-602A-4645-AB6B-48582ABF9CA7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"/>
  <sheetViews>
    <sheetView showGridLines="0" workbookViewId="0">
      <selection activeCell="E1" sqref="E1"/>
    </sheetView>
  </sheetViews>
  <sheetFormatPr defaultRowHeight="12"/>
  <cols>
    <col min="1" max="1" width="36.140625" style="1" customWidth="1"/>
    <col min="2" max="16384" width="9.140625" style="1"/>
  </cols>
  <sheetData>
    <row r="1" spans="1:11" ht="12.75">
      <c r="A1" s="27" t="s">
        <v>280</v>
      </c>
      <c r="D1" s="83"/>
      <c r="E1" s="59" t="s">
        <v>139</v>
      </c>
      <c r="J1" s="67"/>
    </row>
    <row r="2" spans="1:11" ht="12.75">
      <c r="A2" s="82" t="s">
        <v>281</v>
      </c>
      <c r="D2" s="83"/>
      <c r="E2" s="58" t="s">
        <v>140</v>
      </c>
    </row>
    <row r="3" spans="1:11">
      <c r="E3" s="68"/>
    </row>
    <row r="4" spans="1:11">
      <c r="A4" s="2"/>
      <c r="E4" s="57"/>
    </row>
    <row r="5" spans="1:11" s="23" customFormat="1" ht="21" customHeight="1">
      <c r="A5" s="66"/>
      <c r="B5" s="44">
        <v>2015</v>
      </c>
      <c r="C5" s="44">
        <v>2016</v>
      </c>
      <c r="D5" s="44">
        <v>2017</v>
      </c>
      <c r="E5" s="44">
        <v>2018</v>
      </c>
      <c r="F5" s="44">
        <v>2019</v>
      </c>
      <c r="G5" s="44">
        <v>2020</v>
      </c>
      <c r="H5" s="44">
        <v>2021</v>
      </c>
      <c r="I5" s="77">
        <v>2022</v>
      </c>
      <c r="J5" s="88">
        <v>2023</v>
      </c>
      <c r="K5" s="122">
        <v>2024</v>
      </c>
    </row>
    <row r="6" spans="1:11" ht="36">
      <c r="A6" s="62" t="s">
        <v>137</v>
      </c>
      <c r="B6" s="63"/>
      <c r="C6" s="63"/>
      <c r="D6" s="63"/>
      <c r="E6" s="63"/>
      <c r="F6" s="63"/>
      <c r="G6" s="63"/>
      <c r="H6" s="75"/>
      <c r="I6" s="75"/>
      <c r="J6" s="75"/>
      <c r="K6" s="75"/>
    </row>
    <row r="7" spans="1:11" ht="36">
      <c r="A7" s="64" t="s">
        <v>146</v>
      </c>
      <c r="B7" s="65">
        <v>138352</v>
      </c>
      <c r="C7" s="65">
        <v>147617</v>
      </c>
      <c r="D7" s="65">
        <v>145193</v>
      </c>
      <c r="E7" s="65">
        <v>140861</v>
      </c>
      <c r="F7" s="65">
        <v>127821</v>
      </c>
      <c r="G7" s="65">
        <v>111468</v>
      </c>
      <c r="H7" s="76">
        <v>95463</v>
      </c>
      <c r="I7" s="76">
        <v>80557</v>
      </c>
      <c r="J7" s="76">
        <v>66855</v>
      </c>
      <c r="K7" s="76">
        <v>49943</v>
      </c>
    </row>
    <row r="8" spans="1:11" ht="36">
      <c r="A8" s="62" t="s">
        <v>138</v>
      </c>
      <c r="B8" s="63"/>
      <c r="C8" s="63"/>
      <c r="D8" s="63"/>
      <c r="E8" s="63"/>
      <c r="F8" s="63"/>
      <c r="G8" s="63"/>
      <c r="H8" s="75"/>
      <c r="I8" s="75"/>
      <c r="J8" s="75"/>
      <c r="K8" s="75"/>
    </row>
    <row r="9" spans="1:11" ht="48">
      <c r="A9" s="64" t="s">
        <v>147</v>
      </c>
      <c r="B9" s="65">
        <v>35.9</v>
      </c>
      <c r="C9" s="65">
        <v>38.799999999999997</v>
      </c>
      <c r="D9" s="65">
        <v>38.5</v>
      </c>
      <c r="E9" s="65">
        <v>37.6</v>
      </c>
      <c r="F9" s="65">
        <v>34.4</v>
      </c>
      <c r="G9" s="65">
        <v>29.8</v>
      </c>
      <c r="H9" s="76">
        <v>25.7</v>
      </c>
      <c r="I9" s="76">
        <v>21.9</v>
      </c>
      <c r="J9" s="76">
        <v>18.5</v>
      </c>
      <c r="K9" s="76">
        <v>14.1</v>
      </c>
    </row>
  </sheetData>
  <hyperlinks>
    <hyperlink ref="E1:E2" location="'Spis    List'!A4" display="Powrót do spisu map" xr:uid="{00000000-0004-0000-0400-000000000000}"/>
    <hyperlink ref="E1" location="'Spis    List'!A10" display="Powrót do spisu wykresów" xr:uid="{00000000-0004-0000-0400-000001000000}"/>
    <hyperlink ref="E2" location="'Spis    List'!A10" display="Return to list of charts" xr:uid="{00000000-0004-0000-0400-000002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6"/>
  <sheetViews>
    <sheetView showGridLines="0" workbookViewId="0">
      <selection activeCell="H1" sqref="H1:H2"/>
    </sheetView>
  </sheetViews>
  <sheetFormatPr defaultRowHeight="15"/>
  <cols>
    <col min="1" max="1" width="37.28515625" customWidth="1"/>
    <col min="2" max="5" width="13.140625" customWidth="1"/>
    <col min="6" max="6" width="13.140625" style="81" customWidth="1"/>
    <col min="7" max="7" width="36.140625" customWidth="1"/>
  </cols>
  <sheetData>
    <row r="1" spans="1:8" s="1" customFormat="1" ht="12.75">
      <c r="A1" s="1" t="s">
        <v>180</v>
      </c>
      <c r="D1" s="83"/>
      <c r="F1" s="83"/>
      <c r="H1" s="59" t="s">
        <v>91</v>
      </c>
    </row>
    <row r="2" spans="1:8" s="1" customFormat="1" ht="15" customHeight="1">
      <c r="A2" s="82" t="s">
        <v>154</v>
      </c>
      <c r="F2" s="83"/>
      <c r="H2" s="61" t="s">
        <v>92</v>
      </c>
    </row>
    <row r="3" spans="1:8" s="1" customFormat="1" ht="32.25" customHeight="1">
      <c r="A3" s="193" t="s">
        <v>78</v>
      </c>
      <c r="B3" s="198">
        <v>2015</v>
      </c>
      <c r="C3" s="198">
        <v>2020</v>
      </c>
      <c r="D3" s="196">
        <v>2023</v>
      </c>
      <c r="E3" s="196">
        <v>2024</v>
      </c>
      <c r="F3" s="196"/>
      <c r="G3" s="194" t="s">
        <v>1</v>
      </c>
      <c r="H3" s="17"/>
    </row>
    <row r="4" spans="1:8" s="1" customFormat="1" ht="32.25" customHeight="1">
      <c r="A4" s="193"/>
      <c r="B4" s="199"/>
      <c r="C4" s="199"/>
      <c r="D4" s="196"/>
      <c r="E4" s="196" t="s">
        <v>51</v>
      </c>
      <c r="F4" s="201" t="s">
        <v>142</v>
      </c>
      <c r="G4" s="194"/>
    </row>
    <row r="5" spans="1:8" s="1" customFormat="1" ht="96" customHeight="1">
      <c r="A5" s="193"/>
      <c r="B5" s="200"/>
      <c r="C5" s="200"/>
      <c r="D5" s="196"/>
      <c r="E5" s="196"/>
      <c r="F5" s="202"/>
      <c r="G5" s="194"/>
    </row>
    <row r="6" spans="1:8" s="1" customFormat="1" ht="16.5" customHeight="1">
      <c r="A6" s="193"/>
      <c r="B6" s="196" t="s">
        <v>101</v>
      </c>
      <c r="C6" s="197"/>
      <c r="D6" s="197"/>
      <c r="E6" s="197"/>
      <c r="F6" s="197"/>
      <c r="G6" s="195"/>
    </row>
    <row r="7" spans="1:8" s="1" customFormat="1" ht="15" customHeight="1">
      <c r="A7" s="35" t="s">
        <v>2</v>
      </c>
      <c r="B7" s="36">
        <v>3497.98</v>
      </c>
      <c r="C7" s="36">
        <v>4668.66</v>
      </c>
      <c r="D7" s="120">
        <v>6454.2719066453619</v>
      </c>
      <c r="E7" s="120">
        <v>7374.45</v>
      </c>
      <c r="F7" s="105">
        <v>7771.05</v>
      </c>
      <c r="G7" s="38" t="s">
        <v>10</v>
      </c>
      <c r="H7" s="2"/>
    </row>
    <row r="8" spans="1:8" s="1" customFormat="1" ht="15" customHeight="1">
      <c r="A8" s="39" t="s">
        <v>3</v>
      </c>
      <c r="B8" s="40">
        <v>4111.08</v>
      </c>
      <c r="C8" s="40">
        <v>5526.29</v>
      </c>
      <c r="D8" s="119">
        <v>7474.6</v>
      </c>
      <c r="E8" s="119">
        <v>8825.43</v>
      </c>
      <c r="F8" s="106">
        <v>8825.43</v>
      </c>
      <c r="G8" s="41" t="s">
        <v>11</v>
      </c>
      <c r="H8" s="2"/>
    </row>
    <row r="9" spans="1:8" s="1" customFormat="1" ht="15" customHeight="1">
      <c r="A9" s="39" t="s">
        <v>4</v>
      </c>
      <c r="B9" s="40">
        <v>3109.79</v>
      </c>
      <c r="C9" s="40">
        <v>4174.29</v>
      </c>
      <c r="D9" s="119">
        <v>5869.37</v>
      </c>
      <c r="E9" s="119">
        <v>6540.05</v>
      </c>
      <c r="F9" s="106">
        <v>6971.56</v>
      </c>
      <c r="G9" s="41" t="s">
        <v>12</v>
      </c>
      <c r="H9" s="2"/>
    </row>
    <row r="10" spans="1:8" s="1" customFormat="1" ht="15" customHeight="1">
      <c r="A10" s="39" t="s">
        <v>54</v>
      </c>
      <c r="B10" s="40">
        <v>4493.99</v>
      </c>
      <c r="C10" s="40">
        <v>4970.8307629035571</v>
      </c>
      <c r="D10" s="119">
        <v>7012.0673344462994</v>
      </c>
      <c r="E10" s="119">
        <v>7710.9474292316572</v>
      </c>
      <c r="F10" s="106">
        <v>8350.67</v>
      </c>
      <c r="G10" s="42" t="s">
        <v>13</v>
      </c>
      <c r="H10" s="2"/>
    </row>
    <row r="11" spans="1:8" s="1" customFormat="1" ht="15" customHeight="1">
      <c r="A11" s="39" t="s">
        <v>5</v>
      </c>
      <c r="B11" s="40">
        <v>3760.83</v>
      </c>
      <c r="C11" s="40">
        <v>4884.9593669330252</v>
      </c>
      <c r="D11" s="119">
        <v>6760.0053181891553</v>
      </c>
      <c r="E11" s="119">
        <v>7514.1963259169415</v>
      </c>
      <c r="F11" s="106">
        <v>7713.17</v>
      </c>
      <c r="G11" s="41" t="s">
        <v>14</v>
      </c>
      <c r="H11" s="2"/>
    </row>
    <row r="12" spans="1:8" s="1" customFormat="1" ht="15" customHeight="1">
      <c r="A12" s="39" t="s">
        <v>25</v>
      </c>
      <c r="B12" s="40">
        <v>3194.98</v>
      </c>
      <c r="C12" s="40">
        <v>4323.0148402400591</v>
      </c>
      <c r="D12" s="119">
        <v>5774.5881463843016</v>
      </c>
      <c r="E12" s="119">
        <v>6508.3541270846526</v>
      </c>
      <c r="F12" s="106">
        <v>6665.36</v>
      </c>
      <c r="G12" s="41" t="s">
        <v>15</v>
      </c>
      <c r="H12" s="2"/>
    </row>
    <row r="13" spans="1:8" s="1" customFormat="1" ht="15" customHeight="1">
      <c r="A13" s="39" t="s">
        <v>6</v>
      </c>
      <c r="B13" s="40">
        <v>2817.88</v>
      </c>
      <c r="C13" s="40">
        <v>3764.6857214446795</v>
      </c>
      <c r="D13" s="119">
        <v>5383.712848651121</v>
      </c>
      <c r="E13" s="119">
        <v>5862.5652382914432</v>
      </c>
      <c r="F13" s="106">
        <v>6555</v>
      </c>
      <c r="G13" s="41" t="s">
        <v>16</v>
      </c>
      <c r="H13" s="2"/>
    </row>
    <row r="14" spans="1:8" s="1" customFormat="1" ht="15" customHeight="1">
      <c r="A14" s="39" t="s">
        <v>55</v>
      </c>
      <c r="B14" s="40">
        <v>2505.2600000000002</v>
      </c>
      <c r="C14" s="40">
        <v>3647.18042322151</v>
      </c>
      <c r="D14" s="119">
        <v>5137.4226969721303</v>
      </c>
      <c r="E14" s="119">
        <v>5613.6236364224915</v>
      </c>
      <c r="F14" s="106">
        <v>5870.42</v>
      </c>
      <c r="G14" s="42" t="s">
        <v>26</v>
      </c>
      <c r="H14" s="2"/>
    </row>
    <row r="15" spans="1:8" s="1" customFormat="1" ht="15" customHeight="1">
      <c r="A15" s="39" t="s">
        <v>24</v>
      </c>
      <c r="B15" s="40">
        <v>2736.71</v>
      </c>
      <c r="C15" s="40">
        <v>3531.4670882185042</v>
      </c>
      <c r="D15" s="119">
        <v>5532.1107887829812</v>
      </c>
      <c r="E15" s="119">
        <v>6186.0866636448345</v>
      </c>
      <c r="F15" s="107">
        <v>6724.57</v>
      </c>
      <c r="G15" s="41" t="s">
        <v>17</v>
      </c>
      <c r="H15" s="2"/>
    </row>
    <row r="16" spans="1:8" s="1" customFormat="1" ht="15" customHeight="1">
      <c r="A16" s="39" t="s">
        <v>28</v>
      </c>
      <c r="B16" s="40">
        <v>2220.9699999999998</v>
      </c>
      <c r="C16" s="40">
        <v>3004.6327683615818</v>
      </c>
      <c r="D16" s="119">
        <v>4213.645723469439</v>
      </c>
      <c r="E16" s="119">
        <v>4851.8389955686862</v>
      </c>
      <c r="F16" s="107">
        <v>5153.24</v>
      </c>
      <c r="G16" s="41" t="s">
        <v>27</v>
      </c>
      <c r="H16" s="2"/>
    </row>
    <row r="17" spans="1:8" s="1" customFormat="1" ht="15" customHeight="1">
      <c r="A17" s="39" t="s">
        <v>7</v>
      </c>
      <c r="B17" s="40">
        <v>5173.53</v>
      </c>
      <c r="C17" s="40">
        <v>7225.6046131336607</v>
      </c>
      <c r="D17" s="119">
        <v>9567.2410528309028</v>
      </c>
      <c r="E17" s="119">
        <v>10303.083734419351</v>
      </c>
      <c r="F17" s="107">
        <v>10714.72</v>
      </c>
      <c r="G17" s="41" t="s">
        <v>18</v>
      </c>
      <c r="H17" s="2"/>
    </row>
    <row r="18" spans="1:8" s="1" customFormat="1" ht="15" customHeight="1">
      <c r="A18" s="43" t="s">
        <v>62</v>
      </c>
      <c r="B18" s="40">
        <v>4572.0200000000004</v>
      </c>
      <c r="C18" s="40">
        <v>5438.2188210502964</v>
      </c>
      <c r="D18" s="119">
        <v>7950.5512262897173</v>
      </c>
      <c r="E18" s="119">
        <v>9159.3921073211841</v>
      </c>
      <c r="F18" s="107">
        <v>9646.9599999999991</v>
      </c>
      <c r="G18" s="41" t="s">
        <v>19</v>
      </c>
      <c r="H18" s="2"/>
    </row>
    <row r="19" spans="1:8" s="1" customFormat="1" ht="15" customHeight="1">
      <c r="A19" s="39" t="s">
        <v>29</v>
      </c>
      <c r="B19" s="40">
        <v>3502.23</v>
      </c>
      <c r="C19" s="40">
        <v>4446.8753808653264</v>
      </c>
      <c r="D19" s="119">
        <v>5642.4217209072967</v>
      </c>
      <c r="E19" s="119">
        <v>6370.4058624577219</v>
      </c>
      <c r="F19" s="107">
        <v>6735.03</v>
      </c>
      <c r="G19" s="41" t="s">
        <v>20</v>
      </c>
      <c r="H19" s="2"/>
    </row>
    <row r="20" spans="1:8" s="1" customFormat="1" ht="27" customHeight="1">
      <c r="A20" s="39" t="s">
        <v>63</v>
      </c>
      <c r="B20" s="40">
        <v>3278.23</v>
      </c>
      <c r="C20" s="40">
        <v>4486.1695080709833</v>
      </c>
      <c r="D20" s="119">
        <v>6160.9089704079261</v>
      </c>
      <c r="E20" s="119">
        <v>6939.0905486837928</v>
      </c>
      <c r="F20" s="107">
        <v>7444.19</v>
      </c>
      <c r="G20" s="41" t="s">
        <v>58</v>
      </c>
      <c r="H20" s="2"/>
    </row>
    <row r="21" spans="1:8" s="1" customFormat="1" ht="20.100000000000001" customHeight="1">
      <c r="A21" s="39" t="s">
        <v>56</v>
      </c>
      <c r="B21" s="40">
        <v>2654.03</v>
      </c>
      <c r="C21" s="40">
        <v>3669.1335275968463</v>
      </c>
      <c r="D21" s="119">
        <v>5114.0363210310497</v>
      </c>
      <c r="E21" s="119">
        <v>5756.2133333333331</v>
      </c>
      <c r="F21" s="107">
        <v>5848.92</v>
      </c>
      <c r="G21" s="41" t="s">
        <v>59</v>
      </c>
      <c r="H21" s="2"/>
    </row>
    <row r="22" spans="1:8" s="1" customFormat="1" ht="24.95" customHeight="1">
      <c r="A22" s="39" t="s">
        <v>57</v>
      </c>
      <c r="B22" s="40">
        <v>4445.45</v>
      </c>
      <c r="C22" s="40">
        <v>6033.8143330935818</v>
      </c>
      <c r="D22" s="119">
        <v>8022.6714895032383</v>
      </c>
      <c r="E22" s="119">
        <v>9424.0178640852191</v>
      </c>
      <c r="F22" s="107">
        <v>9424.02</v>
      </c>
      <c r="G22" s="41" t="s">
        <v>60</v>
      </c>
      <c r="H22" s="2"/>
    </row>
    <row r="23" spans="1:8" s="1" customFormat="1" ht="15" customHeight="1">
      <c r="A23" s="39" t="s">
        <v>8</v>
      </c>
      <c r="B23" s="40">
        <v>4035.65</v>
      </c>
      <c r="C23" s="40">
        <v>5212.2069527315816</v>
      </c>
      <c r="D23" s="119">
        <v>6613.3425056140695</v>
      </c>
      <c r="E23" s="119">
        <v>8227.1588993632158</v>
      </c>
      <c r="F23" s="107">
        <v>8267.7199999999993</v>
      </c>
      <c r="G23" s="41" t="s">
        <v>21</v>
      </c>
      <c r="H23" s="2"/>
    </row>
    <row r="24" spans="1:8" s="1" customFormat="1" ht="15" customHeight="1">
      <c r="A24" s="39" t="s">
        <v>52</v>
      </c>
      <c r="B24" s="40">
        <v>3505.54</v>
      </c>
      <c r="C24" s="40">
        <v>5267.8851587038534</v>
      </c>
      <c r="D24" s="119">
        <v>7798.7558048506125</v>
      </c>
      <c r="E24" s="119">
        <v>8863.0204711810929</v>
      </c>
      <c r="F24" s="107">
        <v>9106.61</v>
      </c>
      <c r="G24" s="41" t="s">
        <v>61</v>
      </c>
      <c r="H24" s="2"/>
    </row>
    <row r="25" spans="1:8" s="1" customFormat="1" ht="24.95" customHeight="1">
      <c r="A25" s="39" t="s">
        <v>53</v>
      </c>
      <c r="B25" s="40">
        <v>3166.86</v>
      </c>
      <c r="C25" s="40">
        <v>4040.4403314582955</v>
      </c>
      <c r="D25" s="119">
        <v>5494.0653395504551</v>
      </c>
      <c r="E25" s="119">
        <v>6441.3622728074834</v>
      </c>
      <c r="F25" s="107">
        <v>6501.62</v>
      </c>
      <c r="G25" s="42" t="s">
        <v>22</v>
      </c>
      <c r="H25" s="2"/>
    </row>
    <row r="26" spans="1:8" s="1" customFormat="1" ht="15" customHeight="1">
      <c r="A26" s="39" t="s">
        <v>9</v>
      </c>
      <c r="B26" s="40">
        <v>2682.92</v>
      </c>
      <c r="C26" s="40">
        <v>3503.5541412692719</v>
      </c>
      <c r="D26" s="119">
        <v>5056.5372085048011</v>
      </c>
      <c r="E26" s="119">
        <v>6168.3589524622839</v>
      </c>
      <c r="F26" s="107">
        <v>5589.45</v>
      </c>
      <c r="G26" s="41" t="s">
        <v>23</v>
      </c>
      <c r="H26" s="2"/>
    </row>
  </sheetData>
  <mergeCells count="9">
    <mergeCell ref="A3:A6"/>
    <mergeCell ref="G3:G6"/>
    <mergeCell ref="E3:F3"/>
    <mergeCell ref="B6:F6"/>
    <mergeCell ref="B3:B5"/>
    <mergeCell ref="C3:C5"/>
    <mergeCell ref="D3:D5"/>
    <mergeCell ref="E4:E5"/>
    <mergeCell ref="F4:F5"/>
  </mergeCells>
  <hyperlinks>
    <hyperlink ref="H1:H2" location="'Spis tablic   List of tables'!A1" display="Powrót do spisu tablic" xr:uid="{00000000-0004-0000-0500-000000000000}"/>
    <hyperlink ref="H2" location="'Spis    List'!A20" display="Return to list of tables" xr:uid="{00000000-0004-0000-0500-000001000000}"/>
    <hyperlink ref="H1" location="'Spis    List'!A20" display="Powrót do spisu tablic" xr:uid="{00000000-0004-0000-0500-000002000000}"/>
  </hyperlink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9E34-BEEE-418B-9665-BDC6C0BB0F0E}">
  <dimension ref="A1:AF60"/>
  <sheetViews>
    <sheetView workbookViewId="0">
      <selection activeCell="L2" sqref="L1:L2"/>
    </sheetView>
  </sheetViews>
  <sheetFormatPr defaultColWidth="9.140625" defaultRowHeight="12"/>
  <cols>
    <col min="1" max="1" width="33.7109375" style="138" customWidth="1"/>
    <col min="2" max="2" width="3.42578125" style="139" customWidth="1"/>
    <col min="3" max="11" width="8.7109375" style="138" customWidth="1"/>
    <col min="12" max="256" width="9.140625" style="138"/>
    <col min="257" max="257" width="33.7109375" style="138" customWidth="1"/>
    <col min="258" max="258" width="3.42578125" style="138" customWidth="1"/>
    <col min="259" max="267" width="8.7109375" style="138" customWidth="1"/>
    <col min="268" max="512" width="9.140625" style="138"/>
    <col min="513" max="513" width="33.7109375" style="138" customWidth="1"/>
    <col min="514" max="514" width="3.42578125" style="138" customWidth="1"/>
    <col min="515" max="523" width="8.7109375" style="138" customWidth="1"/>
    <col min="524" max="768" width="9.140625" style="138"/>
    <col min="769" max="769" width="33.7109375" style="138" customWidth="1"/>
    <col min="770" max="770" width="3.42578125" style="138" customWidth="1"/>
    <col min="771" max="779" width="8.7109375" style="138" customWidth="1"/>
    <col min="780" max="1024" width="9.140625" style="138"/>
    <col min="1025" max="1025" width="33.7109375" style="138" customWidth="1"/>
    <col min="1026" max="1026" width="3.42578125" style="138" customWidth="1"/>
    <col min="1027" max="1035" width="8.7109375" style="138" customWidth="1"/>
    <col min="1036" max="1280" width="9.140625" style="138"/>
    <col min="1281" max="1281" width="33.7109375" style="138" customWidth="1"/>
    <col min="1282" max="1282" width="3.42578125" style="138" customWidth="1"/>
    <col min="1283" max="1291" width="8.7109375" style="138" customWidth="1"/>
    <col min="1292" max="1536" width="9.140625" style="138"/>
    <col min="1537" max="1537" width="33.7109375" style="138" customWidth="1"/>
    <col min="1538" max="1538" width="3.42578125" style="138" customWidth="1"/>
    <col min="1539" max="1547" width="8.7109375" style="138" customWidth="1"/>
    <col min="1548" max="1792" width="9.140625" style="138"/>
    <col min="1793" max="1793" width="33.7109375" style="138" customWidth="1"/>
    <col min="1794" max="1794" width="3.42578125" style="138" customWidth="1"/>
    <col min="1795" max="1803" width="8.7109375" style="138" customWidth="1"/>
    <col min="1804" max="2048" width="9.140625" style="138"/>
    <col min="2049" max="2049" width="33.7109375" style="138" customWidth="1"/>
    <col min="2050" max="2050" width="3.42578125" style="138" customWidth="1"/>
    <col min="2051" max="2059" width="8.7109375" style="138" customWidth="1"/>
    <col min="2060" max="2304" width="9.140625" style="138"/>
    <col min="2305" max="2305" width="33.7109375" style="138" customWidth="1"/>
    <col min="2306" max="2306" width="3.42578125" style="138" customWidth="1"/>
    <col min="2307" max="2315" width="8.7109375" style="138" customWidth="1"/>
    <col min="2316" max="2560" width="9.140625" style="138"/>
    <col min="2561" max="2561" width="33.7109375" style="138" customWidth="1"/>
    <col min="2562" max="2562" width="3.42578125" style="138" customWidth="1"/>
    <col min="2563" max="2571" width="8.7109375" style="138" customWidth="1"/>
    <col min="2572" max="2816" width="9.140625" style="138"/>
    <col min="2817" max="2817" width="33.7109375" style="138" customWidth="1"/>
    <col min="2818" max="2818" width="3.42578125" style="138" customWidth="1"/>
    <col min="2819" max="2827" width="8.7109375" style="138" customWidth="1"/>
    <col min="2828" max="3072" width="9.140625" style="138"/>
    <col min="3073" max="3073" width="33.7109375" style="138" customWidth="1"/>
    <col min="3074" max="3074" width="3.42578125" style="138" customWidth="1"/>
    <col min="3075" max="3083" width="8.7109375" style="138" customWidth="1"/>
    <col min="3084" max="3328" width="9.140625" style="138"/>
    <col min="3329" max="3329" width="33.7109375" style="138" customWidth="1"/>
    <col min="3330" max="3330" width="3.42578125" style="138" customWidth="1"/>
    <col min="3331" max="3339" width="8.7109375" style="138" customWidth="1"/>
    <col min="3340" max="3584" width="9.140625" style="138"/>
    <col min="3585" max="3585" width="33.7109375" style="138" customWidth="1"/>
    <col min="3586" max="3586" width="3.42578125" style="138" customWidth="1"/>
    <col min="3587" max="3595" width="8.7109375" style="138" customWidth="1"/>
    <col min="3596" max="3840" width="9.140625" style="138"/>
    <col min="3841" max="3841" width="33.7109375" style="138" customWidth="1"/>
    <col min="3842" max="3842" width="3.42578125" style="138" customWidth="1"/>
    <col min="3843" max="3851" width="8.7109375" style="138" customWidth="1"/>
    <col min="3852" max="4096" width="9.140625" style="138"/>
    <col min="4097" max="4097" width="33.7109375" style="138" customWidth="1"/>
    <col min="4098" max="4098" width="3.42578125" style="138" customWidth="1"/>
    <col min="4099" max="4107" width="8.7109375" style="138" customWidth="1"/>
    <col min="4108" max="4352" width="9.140625" style="138"/>
    <col min="4353" max="4353" width="33.7109375" style="138" customWidth="1"/>
    <col min="4354" max="4354" width="3.42578125" style="138" customWidth="1"/>
    <col min="4355" max="4363" width="8.7109375" style="138" customWidth="1"/>
    <col min="4364" max="4608" width="9.140625" style="138"/>
    <col min="4609" max="4609" width="33.7109375" style="138" customWidth="1"/>
    <col min="4610" max="4610" width="3.42578125" style="138" customWidth="1"/>
    <col min="4611" max="4619" width="8.7109375" style="138" customWidth="1"/>
    <col min="4620" max="4864" width="9.140625" style="138"/>
    <col min="4865" max="4865" width="33.7109375" style="138" customWidth="1"/>
    <col min="4866" max="4866" width="3.42578125" style="138" customWidth="1"/>
    <col min="4867" max="4875" width="8.7109375" style="138" customWidth="1"/>
    <col min="4876" max="5120" width="9.140625" style="138"/>
    <col min="5121" max="5121" width="33.7109375" style="138" customWidth="1"/>
    <col min="5122" max="5122" width="3.42578125" style="138" customWidth="1"/>
    <col min="5123" max="5131" width="8.7109375" style="138" customWidth="1"/>
    <col min="5132" max="5376" width="9.140625" style="138"/>
    <col min="5377" max="5377" width="33.7109375" style="138" customWidth="1"/>
    <col min="5378" max="5378" width="3.42578125" style="138" customWidth="1"/>
    <col min="5379" max="5387" width="8.7109375" style="138" customWidth="1"/>
    <col min="5388" max="5632" width="9.140625" style="138"/>
    <col min="5633" max="5633" width="33.7109375" style="138" customWidth="1"/>
    <col min="5634" max="5634" width="3.42578125" style="138" customWidth="1"/>
    <col min="5635" max="5643" width="8.7109375" style="138" customWidth="1"/>
    <col min="5644" max="5888" width="9.140625" style="138"/>
    <col min="5889" max="5889" width="33.7109375" style="138" customWidth="1"/>
    <col min="5890" max="5890" width="3.42578125" style="138" customWidth="1"/>
    <col min="5891" max="5899" width="8.7109375" style="138" customWidth="1"/>
    <col min="5900" max="6144" width="9.140625" style="138"/>
    <col min="6145" max="6145" width="33.7109375" style="138" customWidth="1"/>
    <col min="6146" max="6146" width="3.42578125" style="138" customWidth="1"/>
    <col min="6147" max="6155" width="8.7109375" style="138" customWidth="1"/>
    <col min="6156" max="6400" width="9.140625" style="138"/>
    <col min="6401" max="6401" width="33.7109375" style="138" customWidth="1"/>
    <col min="6402" max="6402" width="3.42578125" style="138" customWidth="1"/>
    <col min="6403" max="6411" width="8.7109375" style="138" customWidth="1"/>
    <col min="6412" max="6656" width="9.140625" style="138"/>
    <col min="6657" max="6657" width="33.7109375" style="138" customWidth="1"/>
    <col min="6658" max="6658" width="3.42578125" style="138" customWidth="1"/>
    <col min="6659" max="6667" width="8.7109375" style="138" customWidth="1"/>
    <col min="6668" max="6912" width="9.140625" style="138"/>
    <col min="6913" max="6913" width="33.7109375" style="138" customWidth="1"/>
    <col min="6914" max="6914" width="3.42578125" style="138" customWidth="1"/>
    <col min="6915" max="6923" width="8.7109375" style="138" customWidth="1"/>
    <col min="6924" max="7168" width="9.140625" style="138"/>
    <col min="7169" max="7169" width="33.7109375" style="138" customWidth="1"/>
    <col min="7170" max="7170" width="3.42578125" style="138" customWidth="1"/>
    <col min="7171" max="7179" width="8.7109375" style="138" customWidth="1"/>
    <col min="7180" max="7424" width="9.140625" style="138"/>
    <col min="7425" max="7425" width="33.7109375" style="138" customWidth="1"/>
    <col min="7426" max="7426" width="3.42578125" style="138" customWidth="1"/>
    <col min="7427" max="7435" width="8.7109375" style="138" customWidth="1"/>
    <col min="7436" max="7680" width="9.140625" style="138"/>
    <col min="7681" max="7681" width="33.7109375" style="138" customWidth="1"/>
    <col min="7682" max="7682" width="3.42578125" style="138" customWidth="1"/>
    <col min="7683" max="7691" width="8.7109375" style="138" customWidth="1"/>
    <col min="7692" max="7936" width="9.140625" style="138"/>
    <col min="7937" max="7937" width="33.7109375" style="138" customWidth="1"/>
    <col min="7938" max="7938" width="3.42578125" style="138" customWidth="1"/>
    <col min="7939" max="7947" width="8.7109375" style="138" customWidth="1"/>
    <col min="7948" max="8192" width="9.140625" style="138"/>
    <col min="8193" max="8193" width="33.7109375" style="138" customWidth="1"/>
    <col min="8194" max="8194" width="3.42578125" style="138" customWidth="1"/>
    <col min="8195" max="8203" width="8.7109375" style="138" customWidth="1"/>
    <col min="8204" max="8448" width="9.140625" style="138"/>
    <col min="8449" max="8449" width="33.7109375" style="138" customWidth="1"/>
    <col min="8450" max="8450" width="3.42578125" style="138" customWidth="1"/>
    <col min="8451" max="8459" width="8.7109375" style="138" customWidth="1"/>
    <col min="8460" max="8704" width="9.140625" style="138"/>
    <col min="8705" max="8705" width="33.7109375" style="138" customWidth="1"/>
    <col min="8706" max="8706" width="3.42578125" style="138" customWidth="1"/>
    <col min="8707" max="8715" width="8.7109375" style="138" customWidth="1"/>
    <col min="8716" max="8960" width="9.140625" style="138"/>
    <col min="8961" max="8961" width="33.7109375" style="138" customWidth="1"/>
    <col min="8962" max="8962" width="3.42578125" style="138" customWidth="1"/>
    <col min="8963" max="8971" width="8.7109375" style="138" customWidth="1"/>
    <col min="8972" max="9216" width="9.140625" style="138"/>
    <col min="9217" max="9217" width="33.7109375" style="138" customWidth="1"/>
    <col min="9218" max="9218" width="3.42578125" style="138" customWidth="1"/>
    <col min="9219" max="9227" width="8.7109375" style="138" customWidth="1"/>
    <col min="9228" max="9472" width="9.140625" style="138"/>
    <col min="9473" max="9473" width="33.7109375" style="138" customWidth="1"/>
    <col min="9474" max="9474" width="3.42578125" style="138" customWidth="1"/>
    <col min="9475" max="9483" width="8.7109375" style="138" customWidth="1"/>
    <col min="9484" max="9728" width="9.140625" style="138"/>
    <col min="9729" max="9729" width="33.7109375" style="138" customWidth="1"/>
    <col min="9730" max="9730" width="3.42578125" style="138" customWidth="1"/>
    <col min="9731" max="9739" width="8.7109375" style="138" customWidth="1"/>
    <col min="9740" max="9984" width="9.140625" style="138"/>
    <col min="9985" max="9985" width="33.7109375" style="138" customWidth="1"/>
    <col min="9986" max="9986" width="3.42578125" style="138" customWidth="1"/>
    <col min="9987" max="9995" width="8.7109375" style="138" customWidth="1"/>
    <col min="9996" max="10240" width="9.140625" style="138"/>
    <col min="10241" max="10241" width="33.7109375" style="138" customWidth="1"/>
    <col min="10242" max="10242" width="3.42578125" style="138" customWidth="1"/>
    <col min="10243" max="10251" width="8.7109375" style="138" customWidth="1"/>
    <col min="10252" max="10496" width="9.140625" style="138"/>
    <col min="10497" max="10497" width="33.7109375" style="138" customWidth="1"/>
    <col min="10498" max="10498" width="3.42578125" style="138" customWidth="1"/>
    <col min="10499" max="10507" width="8.7109375" style="138" customWidth="1"/>
    <col min="10508" max="10752" width="9.140625" style="138"/>
    <col min="10753" max="10753" width="33.7109375" style="138" customWidth="1"/>
    <col min="10754" max="10754" width="3.42578125" style="138" customWidth="1"/>
    <col min="10755" max="10763" width="8.7109375" style="138" customWidth="1"/>
    <col min="10764" max="11008" width="9.140625" style="138"/>
    <col min="11009" max="11009" width="33.7109375" style="138" customWidth="1"/>
    <col min="11010" max="11010" width="3.42578125" style="138" customWidth="1"/>
    <col min="11011" max="11019" width="8.7109375" style="138" customWidth="1"/>
    <col min="11020" max="11264" width="9.140625" style="138"/>
    <col min="11265" max="11265" width="33.7109375" style="138" customWidth="1"/>
    <col min="11266" max="11266" width="3.42578125" style="138" customWidth="1"/>
    <col min="11267" max="11275" width="8.7109375" style="138" customWidth="1"/>
    <col min="11276" max="11520" width="9.140625" style="138"/>
    <col min="11521" max="11521" width="33.7109375" style="138" customWidth="1"/>
    <col min="11522" max="11522" width="3.42578125" style="138" customWidth="1"/>
    <col min="11523" max="11531" width="8.7109375" style="138" customWidth="1"/>
    <col min="11532" max="11776" width="9.140625" style="138"/>
    <col min="11777" max="11777" width="33.7109375" style="138" customWidth="1"/>
    <col min="11778" max="11778" width="3.42578125" style="138" customWidth="1"/>
    <col min="11779" max="11787" width="8.7109375" style="138" customWidth="1"/>
    <col min="11788" max="12032" width="9.140625" style="138"/>
    <col min="12033" max="12033" width="33.7109375" style="138" customWidth="1"/>
    <col min="12034" max="12034" width="3.42578125" style="138" customWidth="1"/>
    <col min="12035" max="12043" width="8.7109375" style="138" customWidth="1"/>
    <col min="12044" max="12288" width="9.140625" style="138"/>
    <col min="12289" max="12289" width="33.7109375" style="138" customWidth="1"/>
    <col min="12290" max="12290" width="3.42578125" style="138" customWidth="1"/>
    <col min="12291" max="12299" width="8.7109375" style="138" customWidth="1"/>
    <col min="12300" max="12544" width="9.140625" style="138"/>
    <col min="12545" max="12545" width="33.7109375" style="138" customWidth="1"/>
    <col min="12546" max="12546" width="3.42578125" style="138" customWidth="1"/>
    <col min="12547" max="12555" width="8.7109375" style="138" customWidth="1"/>
    <col min="12556" max="12800" width="9.140625" style="138"/>
    <col min="12801" max="12801" width="33.7109375" style="138" customWidth="1"/>
    <col min="12802" max="12802" width="3.42578125" style="138" customWidth="1"/>
    <col min="12803" max="12811" width="8.7109375" style="138" customWidth="1"/>
    <col min="12812" max="13056" width="9.140625" style="138"/>
    <col min="13057" max="13057" width="33.7109375" style="138" customWidth="1"/>
    <col min="13058" max="13058" width="3.42578125" style="138" customWidth="1"/>
    <col min="13059" max="13067" width="8.7109375" style="138" customWidth="1"/>
    <col min="13068" max="13312" width="9.140625" style="138"/>
    <col min="13313" max="13313" width="33.7109375" style="138" customWidth="1"/>
    <col min="13314" max="13314" width="3.42578125" style="138" customWidth="1"/>
    <col min="13315" max="13323" width="8.7109375" style="138" customWidth="1"/>
    <col min="13324" max="13568" width="9.140625" style="138"/>
    <col min="13569" max="13569" width="33.7109375" style="138" customWidth="1"/>
    <col min="13570" max="13570" width="3.42578125" style="138" customWidth="1"/>
    <col min="13571" max="13579" width="8.7109375" style="138" customWidth="1"/>
    <col min="13580" max="13824" width="9.140625" style="138"/>
    <col min="13825" max="13825" width="33.7109375" style="138" customWidth="1"/>
    <col min="13826" max="13826" width="3.42578125" style="138" customWidth="1"/>
    <col min="13827" max="13835" width="8.7109375" style="138" customWidth="1"/>
    <col min="13836" max="14080" width="9.140625" style="138"/>
    <col min="14081" max="14081" width="33.7109375" style="138" customWidth="1"/>
    <col min="14082" max="14082" width="3.42578125" style="138" customWidth="1"/>
    <col min="14083" max="14091" width="8.7109375" style="138" customWidth="1"/>
    <col min="14092" max="14336" width="9.140625" style="138"/>
    <col min="14337" max="14337" width="33.7109375" style="138" customWidth="1"/>
    <col min="14338" max="14338" width="3.42578125" style="138" customWidth="1"/>
    <col min="14339" max="14347" width="8.7109375" style="138" customWidth="1"/>
    <col min="14348" max="14592" width="9.140625" style="138"/>
    <col min="14593" max="14593" width="33.7109375" style="138" customWidth="1"/>
    <col min="14594" max="14594" width="3.42578125" style="138" customWidth="1"/>
    <col min="14595" max="14603" width="8.7109375" style="138" customWidth="1"/>
    <col min="14604" max="14848" width="9.140625" style="138"/>
    <col min="14849" max="14849" width="33.7109375" style="138" customWidth="1"/>
    <col min="14850" max="14850" width="3.42578125" style="138" customWidth="1"/>
    <col min="14851" max="14859" width="8.7109375" style="138" customWidth="1"/>
    <col min="14860" max="15104" width="9.140625" style="138"/>
    <col min="15105" max="15105" width="33.7109375" style="138" customWidth="1"/>
    <col min="15106" max="15106" width="3.42578125" style="138" customWidth="1"/>
    <col min="15107" max="15115" width="8.7109375" style="138" customWidth="1"/>
    <col min="15116" max="15360" width="9.140625" style="138"/>
    <col min="15361" max="15361" width="33.7109375" style="138" customWidth="1"/>
    <col min="15362" max="15362" width="3.42578125" style="138" customWidth="1"/>
    <col min="15363" max="15371" width="8.7109375" style="138" customWidth="1"/>
    <col min="15372" max="15616" width="9.140625" style="138"/>
    <col min="15617" max="15617" width="33.7109375" style="138" customWidth="1"/>
    <col min="15618" max="15618" width="3.42578125" style="138" customWidth="1"/>
    <col min="15619" max="15627" width="8.7109375" style="138" customWidth="1"/>
    <col min="15628" max="15872" width="9.140625" style="138"/>
    <col min="15873" max="15873" width="33.7109375" style="138" customWidth="1"/>
    <col min="15874" max="15874" width="3.42578125" style="138" customWidth="1"/>
    <col min="15875" max="15883" width="8.7109375" style="138" customWidth="1"/>
    <col min="15884" max="16128" width="9.140625" style="138"/>
    <col min="16129" max="16129" width="33.7109375" style="138" customWidth="1"/>
    <col min="16130" max="16130" width="3.42578125" style="138" customWidth="1"/>
    <col min="16131" max="16139" width="8.7109375" style="138" customWidth="1"/>
    <col min="16140" max="16384" width="9.140625" style="138"/>
  </cols>
  <sheetData>
    <row r="1" spans="1:32" ht="13.5">
      <c r="A1" s="204" t="s">
        <v>282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59" t="s">
        <v>91</v>
      </c>
    </row>
    <row r="2" spans="1:32" ht="13.5">
      <c r="A2" s="205" t="s">
        <v>253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61" t="s">
        <v>92</v>
      </c>
    </row>
    <row r="3" spans="1:32" ht="31.5" customHeight="1">
      <c r="A3" s="162" t="s">
        <v>252</v>
      </c>
      <c r="B3" s="161"/>
      <c r="C3" s="207" t="s">
        <v>251</v>
      </c>
      <c r="D3" s="208"/>
      <c r="E3" s="209"/>
      <c r="F3" s="207" t="s">
        <v>250</v>
      </c>
      <c r="G3" s="208"/>
      <c r="H3" s="209"/>
      <c r="I3" s="210" t="s">
        <v>249</v>
      </c>
      <c r="J3" s="211"/>
      <c r="K3" s="211"/>
      <c r="L3" s="1"/>
    </row>
    <row r="4" spans="1:32" ht="48.75" thickBot="1">
      <c r="A4" s="160" t="s">
        <v>248</v>
      </c>
      <c r="B4" s="159"/>
      <c r="C4" s="157" t="s">
        <v>247</v>
      </c>
      <c r="D4" s="157" t="s">
        <v>246</v>
      </c>
      <c r="E4" s="157" t="s">
        <v>245</v>
      </c>
      <c r="F4" s="157" t="s">
        <v>247</v>
      </c>
      <c r="G4" s="157" t="s">
        <v>246</v>
      </c>
      <c r="H4" s="158" t="s">
        <v>245</v>
      </c>
      <c r="I4" s="157" t="s">
        <v>247</v>
      </c>
      <c r="J4" s="157" t="s">
        <v>246</v>
      </c>
      <c r="K4" s="156" t="s">
        <v>245</v>
      </c>
    </row>
    <row r="5" spans="1:32" ht="8.1" customHeight="1">
      <c r="A5" s="154"/>
      <c r="B5" s="155"/>
      <c r="C5" s="154"/>
      <c r="D5" s="154"/>
      <c r="E5" s="154"/>
      <c r="F5" s="154"/>
      <c r="G5" s="154"/>
      <c r="H5" s="154"/>
      <c r="I5" s="154"/>
      <c r="J5" s="154"/>
      <c r="K5" s="154"/>
    </row>
    <row r="6" spans="1:32" ht="23.25" customHeight="1">
      <c r="A6" s="203" t="s">
        <v>244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</row>
    <row r="7" spans="1:32">
      <c r="A7" s="153" t="s">
        <v>2</v>
      </c>
      <c r="B7" s="151" t="s">
        <v>208</v>
      </c>
      <c r="C7" s="177">
        <v>7928.72</v>
      </c>
      <c r="D7" s="177">
        <v>8021.8</v>
      </c>
      <c r="E7" s="177">
        <v>7838.92</v>
      </c>
      <c r="F7" s="177">
        <v>8972.9500000000007</v>
      </c>
      <c r="G7" s="177">
        <v>9162.07</v>
      </c>
      <c r="H7" s="178">
        <v>8887.8700000000008</v>
      </c>
      <c r="I7" s="178">
        <v>7249.67</v>
      </c>
      <c r="J7" s="178">
        <v>7643.72</v>
      </c>
      <c r="K7" s="179">
        <v>6637.13</v>
      </c>
      <c r="O7" s="133"/>
      <c r="W7" s="142"/>
      <c r="X7" s="142"/>
      <c r="Y7" s="142"/>
      <c r="Z7" s="142"/>
      <c r="AA7" s="142"/>
      <c r="AB7" s="142"/>
      <c r="AC7" s="142"/>
      <c r="AD7" s="142"/>
      <c r="AE7" s="142"/>
      <c r="AF7" s="142"/>
    </row>
    <row r="8" spans="1:32">
      <c r="A8" s="152" t="s">
        <v>10</v>
      </c>
      <c r="B8" s="151" t="s">
        <v>206</v>
      </c>
      <c r="C8" s="180">
        <v>100</v>
      </c>
      <c r="D8" s="180">
        <v>100</v>
      </c>
      <c r="E8" s="180">
        <v>100</v>
      </c>
      <c r="F8" s="180">
        <v>100</v>
      </c>
      <c r="G8" s="180">
        <v>100</v>
      </c>
      <c r="H8" s="181">
        <v>100</v>
      </c>
      <c r="I8" s="181">
        <v>100</v>
      </c>
      <c r="J8" s="181">
        <v>100</v>
      </c>
      <c r="K8" s="182">
        <v>100</v>
      </c>
      <c r="W8" s="142"/>
      <c r="X8" s="142"/>
      <c r="Y8" s="142"/>
      <c r="Z8" s="142"/>
      <c r="AA8" s="142"/>
      <c r="AB8" s="142"/>
      <c r="AC8" s="142"/>
      <c r="AD8" s="142"/>
      <c r="AE8" s="142"/>
      <c r="AF8" s="142"/>
    </row>
    <row r="9" spans="1:32" ht="24" customHeight="1">
      <c r="A9" s="212" t="s">
        <v>243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2" ht="49.5" customHeight="1">
      <c r="A10" s="149" t="s">
        <v>242</v>
      </c>
      <c r="B10" s="143" t="s">
        <v>208</v>
      </c>
      <c r="C10" s="166">
        <v>9787</v>
      </c>
      <c r="D10" s="166">
        <v>10832.24</v>
      </c>
      <c r="E10" s="166">
        <v>9318.0300000000007</v>
      </c>
      <c r="F10" s="166">
        <v>10045.41</v>
      </c>
      <c r="G10" s="166">
        <v>11020.23</v>
      </c>
      <c r="H10" s="166">
        <v>9723.82</v>
      </c>
      <c r="I10" s="166">
        <v>9333.26</v>
      </c>
      <c r="J10" s="167">
        <v>10636.32</v>
      </c>
      <c r="K10" s="168">
        <v>8397.61</v>
      </c>
      <c r="P10" s="149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</row>
    <row r="11" spans="1:32" ht="54" customHeight="1">
      <c r="A11" s="148" t="s">
        <v>241</v>
      </c>
      <c r="B11" s="150" t="s">
        <v>206</v>
      </c>
      <c r="C11" s="174">
        <v>123.4</v>
      </c>
      <c r="D11" s="174">
        <v>135</v>
      </c>
      <c r="E11" s="174">
        <v>118.9</v>
      </c>
      <c r="F11" s="174">
        <v>112</v>
      </c>
      <c r="G11" s="174">
        <v>120.3</v>
      </c>
      <c r="H11" s="174">
        <v>109.4</v>
      </c>
      <c r="I11" s="174">
        <v>128.69999999999999</v>
      </c>
      <c r="J11" s="174">
        <v>139.19999999999999</v>
      </c>
      <c r="K11" s="175">
        <v>126.5</v>
      </c>
      <c r="P11" s="148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</row>
    <row r="12" spans="1:32" ht="40.5" customHeight="1">
      <c r="A12" s="149" t="s">
        <v>240</v>
      </c>
      <c r="B12" s="143" t="s">
        <v>208</v>
      </c>
      <c r="C12" s="166">
        <v>8369.6299999999992</v>
      </c>
      <c r="D12" s="166">
        <v>9106.15</v>
      </c>
      <c r="E12" s="166">
        <v>7725.71</v>
      </c>
      <c r="F12" s="166">
        <v>8672.52</v>
      </c>
      <c r="G12" s="166">
        <v>9386.27</v>
      </c>
      <c r="H12" s="166">
        <v>8361.67</v>
      </c>
      <c r="I12" s="166">
        <v>8221.44</v>
      </c>
      <c r="J12" s="167">
        <v>9030.0300000000007</v>
      </c>
      <c r="K12" s="168">
        <v>7248.01</v>
      </c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</row>
    <row r="13" spans="1:32" ht="40.5" customHeight="1">
      <c r="A13" s="148" t="s">
        <v>239</v>
      </c>
      <c r="B13" s="150" t="s">
        <v>206</v>
      </c>
      <c r="C13" s="174">
        <v>105.6</v>
      </c>
      <c r="D13" s="174">
        <v>113.5</v>
      </c>
      <c r="E13" s="174">
        <v>98.6</v>
      </c>
      <c r="F13" s="174">
        <v>96.7</v>
      </c>
      <c r="G13" s="174">
        <v>102.4</v>
      </c>
      <c r="H13" s="174">
        <v>94.1</v>
      </c>
      <c r="I13" s="174">
        <v>113.4</v>
      </c>
      <c r="J13" s="174">
        <v>118.1</v>
      </c>
      <c r="K13" s="175">
        <v>109.2</v>
      </c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</row>
    <row r="14" spans="1:32">
      <c r="A14" s="149" t="s">
        <v>238</v>
      </c>
      <c r="B14" s="143" t="s">
        <v>208</v>
      </c>
      <c r="C14" s="166">
        <v>7320.5</v>
      </c>
      <c r="D14" s="166">
        <v>8286.58</v>
      </c>
      <c r="E14" s="166">
        <v>6510.78</v>
      </c>
      <c r="F14" s="166">
        <v>7570.52</v>
      </c>
      <c r="G14" s="166">
        <v>7522.86</v>
      </c>
      <c r="H14" s="166">
        <v>7590.06</v>
      </c>
      <c r="I14" s="166">
        <v>7186.55</v>
      </c>
      <c r="J14" s="167">
        <v>8505.08</v>
      </c>
      <c r="K14" s="168">
        <v>5610.43</v>
      </c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</row>
    <row r="15" spans="1:32">
      <c r="A15" s="148" t="s">
        <v>237</v>
      </c>
      <c r="B15" s="143" t="s">
        <v>206</v>
      </c>
      <c r="C15" s="169">
        <v>92.3</v>
      </c>
      <c r="D15" s="169">
        <v>103.3</v>
      </c>
      <c r="E15" s="169">
        <v>83.1</v>
      </c>
      <c r="F15" s="169">
        <v>84.4</v>
      </c>
      <c r="G15" s="169">
        <v>82.1</v>
      </c>
      <c r="H15" s="169">
        <v>85.4</v>
      </c>
      <c r="I15" s="169">
        <v>99.1</v>
      </c>
      <c r="J15" s="169">
        <v>111.3</v>
      </c>
      <c r="K15" s="176">
        <v>84.5</v>
      </c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</row>
    <row r="16" spans="1:32">
      <c r="A16" s="149" t="s">
        <v>236</v>
      </c>
      <c r="B16" s="143" t="s">
        <v>208</v>
      </c>
      <c r="C16" s="172">
        <v>6894.64</v>
      </c>
      <c r="D16" s="172">
        <v>7297.57</v>
      </c>
      <c r="E16" s="172">
        <v>6099.15</v>
      </c>
      <c r="F16" s="172">
        <v>7368.4</v>
      </c>
      <c r="G16" s="172">
        <v>7346.21</v>
      </c>
      <c r="H16" s="172">
        <v>7390.97</v>
      </c>
      <c r="I16" s="172">
        <v>6779.2</v>
      </c>
      <c r="J16" s="167">
        <v>7289.07</v>
      </c>
      <c r="K16" s="168">
        <v>5574.16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</row>
    <row r="17" spans="1:32">
      <c r="A17" s="148" t="s">
        <v>235</v>
      </c>
      <c r="B17" s="143" t="s">
        <v>206</v>
      </c>
      <c r="C17" s="173">
        <v>87</v>
      </c>
      <c r="D17" s="173">
        <v>91</v>
      </c>
      <c r="E17" s="173">
        <v>77.8</v>
      </c>
      <c r="F17" s="173">
        <v>82.1</v>
      </c>
      <c r="G17" s="173">
        <v>80.2</v>
      </c>
      <c r="H17" s="173">
        <v>83.2</v>
      </c>
      <c r="I17" s="173">
        <v>93.5</v>
      </c>
      <c r="J17" s="170">
        <v>95.4</v>
      </c>
      <c r="K17" s="171">
        <v>84</v>
      </c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</row>
    <row r="18" spans="1:32">
      <c r="A18" s="149" t="s">
        <v>234</v>
      </c>
      <c r="B18" s="143" t="s">
        <v>208</v>
      </c>
      <c r="C18" s="166">
        <v>6222.13</v>
      </c>
      <c r="D18" s="166">
        <v>6768.94</v>
      </c>
      <c r="E18" s="166">
        <v>5687.44</v>
      </c>
      <c r="F18" s="166">
        <v>6413.94</v>
      </c>
      <c r="G18" s="166">
        <v>6780.42</v>
      </c>
      <c r="H18" s="166">
        <v>6238.52</v>
      </c>
      <c r="I18" s="166">
        <v>6151.25</v>
      </c>
      <c r="J18" s="167">
        <v>6766.47</v>
      </c>
      <c r="K18" s="168">
        <v>5376.18</v>
      </c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</row>
    <row r="19" spans="1:32">
      <c r="A19" s="148" t="s">
        <v>233</v>
      </c>
      <c r="B19" s="143" t="s">
        <v>206</v>
      </c>
      <c r="C19" s="169">
        <v>78.5</v>
      </c>
      <c r="D19" s="169">
        <v>84.4</v>
      </c>
      <c r="E19" s="169">
        <v>72.599999999999994</v>
      </c>
      <c r="F19" s="169">
        <v>71.5</v>
      </c>
      <c r="G19" s="169">
        <v>74</v>
      </c>
      <c r="H19" s="169">
        <v>70.2</v>
      </c>
      <c r="I19" s="169">
        <v>84.8</v>
      </c>
      <c r="J19" s="170">
        <v>88.5</v>
      </c>
      <c r="K19" s="171">
        <v>81</v>
      </c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</row>
    <row r="20" spans="1:32">
      <c r="A20" s="149" t="s">
        <v>232</v>
      </c>
      <c r="B20" s="143" t="s">
        <v>208</v>
      </c>
      <c r="C20" s="166">
        <v>6084.37</v>
      </c>
      <c r="D20" s="166">
        <v>6383.92</v>
      </c>
      <c r="E20" s="166">
        <v>5349.61</v>
      </c>
      <c r="F20" s="166">
        <v>6204.74</v>
      </c>
      <c r="G20" s="166">
        <v>6522.34</v>
      </c>
      <c r="H20" s="166">
        <v>5814.69</v>
      </c>
      <c r="I20" s="166">
        <v>6054.79</v>
      </c>
      <c r="J20" s="167">
        <v>6358.91</v>
      </c>
      <c r="K20" s="168">
        <v>5144.87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</row>
    <row r="21" spans="1:32">
      <c r="A21" s="148" t="s">
        <v>231</v>
      </c>
      <c r="B21" s="143" t="s">
        <v>206</v>
      </c>
      <c r="C21" s="169">
        <v>76.7</v>
      </c>
      <c r="D21" s="169">
        <v>79.599999999999994</v>
      </c>
      <c r="E21" s="169">
        <v>68.2</v>
      </c>
      <c r="F21" s="169">
        <v>69.099999999999994</v>
      </c>
      <c r="G21" s="169">
        <v>71.2</v>
      </c>
      <c r="H21" s="169">
        <v>65.400000000000006</v>
      </c>
      <c r="I21" s="169">
        <v>83.5</v>
      </c>
      <c r="J21" s="170">
        <v>83.2</v>
      </c>
      <c r="K21" s="171">
        <v>77.5</v>
      </c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</row>
    <row r="22" spans="1:32">
      <c r="A22" s="149" t="s">
        <v>230</v>
      </c>
      <c r="B22" s="143" t="s">
        <v>208</v>
      </c>
      <c r="C22" s="172">
        <v>5283.85</v>
      </c>
      <c r="D22" s="172">
        <v>5363.2</v>
      </c>
      <c r="E22" s="172">
        <v>5090.21</v>
      </c>
      <c r="F22" s="172">
        <v>5090.37</v>
      </c>
      <c r="G22" s="172">
        <v>5131.7299999999996</v>
      </c>
      <c r="H22" s="166">
        <v>5075.33</v>
      </c>
      <c r="I22" s="172">
        <v>5330.78</v>
      </c>
      <c r="J22" s="167">
        <v>5381.53</v>
      </c>
      <c r="K22" s="168">
        <v>5104.6499999999996</v>
      </c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</row>
    <row r="23" spans="1:32">
      <c r="A23" s="148" t="s">
        <v>229</v>
      </c>
      <c r="B23" s="143" t="s">
        <v>206</v>
      </c>
      <c r="C23" s="173">
        <v>66.599999999999994</v>
      </c>
      <c r="D23" s="173">
        <v>66.900000000000006</v>
      </c>
      <c r="E23" s="173">
        <v>64.900000000000006</v>
      </c>
      <c r="F23" s="173">
        <v>56.7</v>
      </c>
      <c r="G23" s="173">
        <v>56</v>
      </c>
      <c r="H23" s="169">
        <v>57.1</v>
      </c>
      <c r="I23" s="173">
        <v>73.5</v>
      </c>
      <c r="J23" s="170">
        <v>70.400000000000006</v>
      </c>
      <c r="K23" s="171">
        <v>76.900000000000006</v>
      </c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</row>
    <row r="24" spans="1:32">
      <c r="A24" s="149" t="s">
        <v>228</v>
      </c>
      <c r="B24" s="143" t="s">
        <v>208</v>
      </c>
      <c r="C24" s="166">
        <v>5418.48</v>
      </c>
      <c r="D24" s="166">
        <v>5560.63</v>
      </c>
      <c r="E24" s="166">
        <v>5208.3599999999997</v>
      </c>
      <c r="F24" s="166">
        <v>5865.66</v>
      </c>
      <c r="G24" s="166">
        <v>6174.14</v>
      </c>
      <c r="H24" s="166">
        <v>5681.59</v>
      </c>
      <c r="I24" s="166">
        <v>5268.58</v>
      </c>
      <c r="J24" s="167">
        <v>5446.12</v>
      </c>
      <c r="K24" s="168">
        <v>4906.2299999999996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</row>
    <row r="25" spans="1:32" ht="24">
      <c r="A25" s="148" t="s">
        <v>227</v>
      </c>
      <c r="B25" s="143" t="s">
        <v>206</v>
      </c>
      <c r="C25" s="169">
        <v>68.3</v>
      </c>
      <c r="D25" s="169">
        <v>69.3</v>
      </c>
      <c r="E25" s="169">
        <v>66.400000000000006</v>
      </c>
      <c r="F25" s="169">
        <v>65.400000000000006</v>
      </c>
      <c r="G25" s="169">
        <v>67.400000000000006</v>
      </c>
      <c r="H25" s="169">
        <v>63.9</v>
      </c>
      <c r="I25" s="169">
        <v>72.7</v>
      </c>
      <c r="J25" s="170">
        <v>71.2</v>
      </c>
      <c r="K25" s="171">
        <v>73.900000000000006</v>
      </c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</row>
    <row r="26" spans="1:32" ht="24.75" customHeight="1">
      <c r="A26" s="213" t="s">
        <v>226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</row>
    <row r="27" spans="1:32">
      <c r="A27" s="145" t="s">
        <v>225</v>
      </c>
      <c r="B27" s="143" t="s">
        <v>208</v>
      </c>
      <c r="C27" s="166">
        <v>5982.13</v>
      </c>
      <c r="D27" s="166">
        <v>6146.93</v>
      </c>
      <c r="E27" s="166">
        <v>5692.01</v>
      </c>
      <c r="F27" s="166">
        <v>6736.25</v>
      </c>
      <c r="G27" s="166">
        <v>6154.53</v>
      </c>
      <c r="H27" s="166">
        <v>7034.94</v>
      </c>
      <c r="I27" s="166">
        <v>5847.7</v>
      </c>
      <c r="J27" s="167">
        <v>6146.26</v>
      </c>
      <c r="K27" s="168">
        <v>5180.25</v>
      </c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</row>
    <row r="28" spans="1:32">
      <c r="A28" s="144" t="s">
        <v>224</v>
      </c>
      <c r="B28" s="143" t="s">
        <v>206</v>
      </c>
      <c r="C28" s="169">
        <v>75.400000000000006</v>
      </c>
      <c r="D28" s="169">
        <v>76.599999999999994</v>
      </c>
      <c r="E28" s="169">
        <v>72.599999999999994</v>
      </c>
      <c r="F28" s="169">
        <v>75.099999999999994</v>
      </c>
      <c r="G28" s="169">
        <v>67.2</v>
      </c>
      <c r="H28" s="169">
        <v>79.2</v>
      </c>
      <c r="I28" s="169">
        <v>80.7</v>
      </c>
      <c r="J28" s="170">
        <v>80.400000000000006</v>
      </c>
      <c r="K28" s="171">
        <v>78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</row>
    <row r="29" spans="1:32">
      <c r="A29" s="145" t="s">
        <v>223</v>
      </c>
      <c r="B29" s="143" t="s">
        <v>208</v>
      </c>
      <c r="C29" s="166">
        <v>7312.5</v>
      </c>
      <c r="D29" s="166">
        <v>7522.42</v>
      </c>
      <c r="E29" s="166">
        <v>7068.78</v>
      </c>
      <c r="F29" s="166">
        <v>8242.11</v>
      </c>
      <c r="G29" s="166">
        <v>8542.99</v>
      </c>
      <c r="H29" s="166">
        <v>8107.35</v>
      </c>
      <c r="I29" s="166">
        <v>6947.08</v>
      </c>
      <c r="J29" s="167">
        <v>7324.45</v>
      </c>
      <c r="K29" s="168">
        <v>6313.14</v>
      </c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</row>
    <row r="30" spans="1:32">
      <c r="A30" s="145"/>
      <c r="B30" s="143" t="s">
        <v>206</v>
      </c>
      <c r="C30" s="169">
        <v>92.2</v>
      </c>
      <c r="D30" s="169">
        <v>93.8</v>
      </c>
      <c r="E30" s="169">
        <v>90.2</v>
      </c>
      <c r="F30" s="169">
        <v>91.9</v>
      </c>
      <c r="G30" s="169">
        <v>93.2</v>
      </c>
      <c r="H30" s="169">
        <v>91.2</v>
      </c>
      <c r="I30" s="169">
        <v>95.8</v>
      </c>
      <c r="J30" s="170">
        <v>95.8</v>
      </c>
      <c r="K30" s="171">
        <v>95.1</v>
      </c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</row>
    <row r="31" spans="1:32">
      <c r="A31" s="145" t="s">
        <v>222</v>
      </c>
      <c r="B31" s="143" t="s">
        <v>208</v>
      </c>
      <c r="C31" s="166">
        <v>7910.61</v>
      </c>
      <c r="D31" s="166">
        <v>8211.66</v>
      </c>
      <c r="E31" s="166">
        <v>7642.97</v>
      </c>
      <c r="F31" s="166">
        <v>8490.64</v>
      </c>
      <c r="G31" s="166">
        <v>8804.7099999999991</v>
      </c>
      <c r="H31" s="166">
        <v>8369.2000000000007</v>
      </c>
      <c r="I31" s="166">
        <v>7560.68</v>
      </c>
      <c r="J31" s="167">
        <v>8041.5</v>
      </c>
      <c r="K31" s="168">
        <v>6879.19</v>
      </c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</row>
    <row r="32" spans="1:32">
      <c r="A32" s="145"/>
      <c r="B32" s="143" t="s">
        <v>206</v>
      </c>
      <c r="C32" s="169">
        <v>99.8</v>
      </c>
      <c r="D32" s="169">
        <v>102.4</v>
      </c>
      <c r="E32" s="169">
        <v>97.5</v>
      </c>
      <c r="F32" s="169">
        <v>94.6</v>
      </c>
      <c r="G32" s="169">
        <v>96.1</v>
      </c>
      <c r="H32" s="169">
        <v>94.2</v>
      </c>
      <c r="I32" s="169">
        <v>104.3</v>
      </c>
      <c r="J32" s="170">
        <v>105.2</v>
      </c>
      <c r="K32" s="171">
        <v>103.6</v>
      </c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</row>
    <row r="33" spans="1:32">
      <c r="A33" s="145" t="s">
        <v>221</v>
      </c>
      <c r="B33" s="143" t="s">
        <v>208</v>
      </c>
      <c r="C33" s="166">
        <v>8261.9599999999991</v>
      </c>
      <c r="D33" s="166">
        <v>8431.4500000000007</v>
      </c>
      <c r="E33" s="166">
        <v>8129</v>
      </c>
      <c r="F33" s="166">
        <v>9358</v>
      </c>
      <c r="G33" s="166">
        <v>9525.89</v>
      </c>
      <c r="H33" s="166">
        <v>9291.5400000000009</v>
      </c>
      <c r="I33" s="166">
        <v>7432.53</v>
      </c>
      <c r="J33" s="167">
        <v>8010.26</v>
      </c>
      <c r="K33" s="168">
        <v>6704.11</v>
      </c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</row>
    <row r="34" spans="1:32">
      <c r="A34" s="145"/>
      <c r="B34" s="143" t="s">
        <v>206</v>
      </c>
      <c r="C34" s="169">
        <v>104.2</v>
      </c>
      <c r="D34" s="169">
        <v>105.1</v>
      </c>
      <c r="E34" s="169">
        <v>103.7</v>
      </c>
      <c r="F34" s="169">
        <v>104.3</v>
      </c>
      <c r="G34" s="169">
        <v>104</v>
      </c>
      <c r="H34" s="169">
        <v>104.5</v>
      </c>
      <c r="I34" s="169">
        <v>102.5</v>
      </c>
      <c r="J34" s="170">
        <v>104.8</v>
      </c>
      <c r="K34" s="171">
        <v>101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</row>
    <row r="35" spans="1:32">
      <c r="A35" s="145" t="s">
        <v>220</v>
      </c>
      <c r="B35" s="143" t="s">
        <v>208</v>
      </c>
      <c r="C35" s="166">
        <v>8206.32</v>
      </c>
      <c r="D35" s="166">
        <v>7941.75</v>
      </c>
      <c r="E35" s="166">
        <v>8407.59</v>
      </c>
      <c r="F35" s="166">
        <v>9377.66</v>
      </c>
      <c r="G35" s="166">
        <v>9461.64</v>
      </c>
      <c r="H35" s="166">
        <v>9343.7800000000007</v>
      </c>
      <c r="I35" s="166">
        <v>6970.12</v>
      </c>
      <c r="J35" s="167">
        <v>7152.99</v>
      </c>
      <c r="K35" s="168">
        <v>6712.72</v>
      </c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</row>
    <row r="36" spans="1:32">
      <c r="A36" s="145"/>
      <c r="B36" s="143" t="s">
        <v>206</v>
      </c>
      <c r="C36" s="169">
        <v>103.5</v>
      </c>
      <c r="D36" s="169">
        <v>99</v>
      </c>
      <c r="E36" s="169">
        <v>107.3</v>
      </c>
      <c r="F36" s="169">
        <v>104.5</v>
      </c>
      <c r="G36" s="169">
        <v>103.3</v>
      </c>
      <c r="H36" s="169">
        <v>105.1</v>
      </c>
      <c r="I36" s="169">
        <v>96.1</v>
      </c>
      <c r="J36" s="170">
        <v>93.6</v>
      </c>
      <c r="K36" s="171">
        <v>101.1</v>
      </c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</row>
    <row r="37" spans="1:32">
      <c r="A37" s="145" t="s">
        <v>219</v>
      </c>
      <c r="B37" s="143" t="s">
        <v>208</v>
      </c>
      <c r="C37" s="166">
        <v>8403.68</v>
      </c>
      <c r="D37" s="166">
        <v>8076.75</v>
      </c>
      <c r="E37" s="166">
        <v>9414.15</v>
      </c>
      <c r="F37" s="166">
        <v>9478.41</v>
      </c>
      <c r="G37" s="166">
        <v>9250.1299999999992</v>
      </c>
      <c r="H37" s="166">
        <v>9789.73</v>
      </c>
      <c r="I37" s="166">
        <v>7390.45</v>
      </c>
      <c r="J37" s="167">
        <v>7385.94</v>
      </c>
      <c r="K37" s="168">
        <v>7445.19</v>
      </c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</row>
    <row r="38" spans="1:32">
      <c r="A38" s="145"/>
      <c r="B38" s="143" t="s">
        <v>206</v>
      </c>
      <c r="C38" s="169">
        <v>106</v>
      </c>
      <c r="D38" s="169">
        <v>100.7</v>
      </c>
      <c r="E38" s="169">
        <v>120.1</v>
      </c>
      <c r="F38" s="169">
        <v>105.6</v>
      </c>
      <c r="G38" s="169">
        <v>101</v>
      </c>
      <c r="H38" s="169">
        <v>110.1</v>
      </c>
      <c r="I38" s="169">
        <v>101.9</v>
      </c>
      <c r="J38" s="170">
        <v>96.6</v>
      </c>
      <c r="K38" s="171">
        <v>112.2</v>
      </c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</row>
    <row r="39" spans="1:32">
      <c r="A39" s="145" t="s">
        <v>218</v>
      </c>
      <c r="B39" s="143" t="s">
        <v>208</v>
      </c>
      <c r="C39" s="166">
        <v>9609.84</v>
      </c>
      <c r="D39" s="166">
        <v>9027.34</v>
      </c>
      <c r="E39" s="166">
        <v>11512.91</v>
      </c>
      <c r="F39" s="166">
        <v>11358.89</v>
      </c>
      <c r="G39" s="166">
        <v>11211.54</v>
      </c>
      <c r="H39" s="166">
        <v>11605.39</v>
      </c>
      <c r="I39" s="166">
        <v>7073.82</v>
      </c>
      <c r="J39" s="167">
        <v>6980.37</v>
      </c>
      <c r="K39" s="168">
        <v>9929.77</v>
      </c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</row>
    <row r="40" spans="1:32">
      <c r="A40" s="147" t="s">
        <v>217</v>
      </c>
      <c r="B40" s="143" t="s">
        <v>206</v>
      </c>
      <c r="C40" s="169">
        <v>121.2</v>
      </c>
      <c r="D40" s="169">
        <v>112.5</v>
      </c>
      <c r="E40" s="169">
        <v>146.9</v>
      </c>
      <c r="F40" s="169">
        <v>126.6</v>
      </c>
      <c r="G40" s="169">
        <v>122.4</v>
      </c>
      <c r="H40" s="169">
        <v>130.6</v>
      </c>
      <c r="I40" s="169">
        <v>97.6</v>
      </c>
      <c r="J40" s="170">
        <v>91.3</v>
      </c>
      <c r="K40" s="171">
        <v>149.6</v>
      </c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</row>
    <row r="41" spans="1:32" ht="24.75" customHeight="1">
      <c r="A41" s="213" t="s">
        <v>216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</row>
    <row r="42" spans="1:32">
      <c r="A42" s="145" t="s">
        <v>215</v>
      </c>
      <c r="B42" s="143" t="s">
        <v>208</v>
      </c>
      <c r="C42" s="172">
        <v>6061.78</v>
      </c>
      <c r="D42" s="172">
        <v>6241.56</v>
      </c>
      <c r="E42" s="172">
        <v>5847.9</v>
      </c>
      <c r="F42" s="172">
        <v>6862.7</v>
      </c>
      <c r="G42" s="172">
        <v>6826.1</v>
      </c>
      <c r="H42" s="172">
        <v>6876.99</v>
      </c>
      <c r="I42" s="172">
        <v>5848.81</v>
      </c>
      <c r="J42" s="167">
        <v>6170.41</v>
      </c>
      <c r="K42" s="168">
        <v>5339.1</v>
      </c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</row>
    <row r="43" spans="1:32">
      <c r="A43" s="144" t="s">
        <v>214</v>
      </c>
      <c r="B43" s="143" t="s">
        <v>206</v>
      </c>
      <c r="C43" s="169">
        <v>76.5</v>
      </c>
      <c r="D43" s="169">
        <v>77.8</v>
      </c>
      <c r="E43" s="169">
        <v>74.599999999999994</v>
      </c>
      <c r="F43" s="169">
        <v>76.5</v>
      </c>
      <c r="G43" s="169">
        <v>74.5</v>
      </c>
      <c r="H43" s="169">
        <v>77.400000000000006</v>
      </c>
      <c r="I43" s="169">
        <v>80.7</v>
      </c>
      <c r="J43" s="170">
        <v>80.7</v>
      </c>
      <c r="K43" s="171">
        <v>80.400000000000006</v>
      </c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</row>
    <row r="44" spans="1:32">
      <c r="A44" s="145" t="s">
        <v>213</v>
      </c>
      <c r="B44" s="143" t="s">
        <v>208</v>
      </c>
      <c r="C44" s="166">
        <v>6680.16</v>
      </c>
      <c r="D44" s="166">
        <v>6910.27</v>
      </c>
      <c r="E44" s="166">
        <v>6444.17</v>
      </c>
      <c r="F44" s="166">
        <v>7620.91</v>
      </c>
      <c r="G44" s="166">
        <v>8258.4</v>
      </c>
      <c r="H44" s="166">
        <v>7361.85</v>
      </c>
      <c r="I44" s="166">
        <v>6388.62</v>
      </c>
      <c r="J44" s="167">
        <v>6699.83</v>
      </c>
      <c r="K44" s="168">
        <v>5969.86</v>
      </c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</row>
    <row r="45" spans="1:32">
      <c r="A45" s="145"/>
      <c r="B45" s="143" t="s">
        <v>206</v>
      </c>
      <c r="C45" s="169">
        <v>84.3</v>
      </c>
      <c r="D45" s="169">
        <v>86.1</v>
      </c>
      <c r="E45" s="169">
        <v>82.2</v>
      </c>
      <c r="F45" s="169">
        <v>84.9</v>
      </c>
      <c r="G45" s="169">
        <v>90.1</v>
      </c>
      <c r="H45" s="169">
        <v>82.8</v>
      </c>
      <c r="I45" s="169">
        <v>88.1</v>
      </c>
      <c r="J45" s="170">
        <v>87.7</v>
      </c>
      <c r="K45" s="171">
        <v>89.9</v>
      </c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</row>
    <row r="46" spans="1:32">
      <c r="A46" s="145" t="s">
        <v>212</v>
      </c>
      <c r="B46" s="143" t="s">
        <v>208</v>
      </c>
      <c r="C46" s="166">
        <v>7278.9</v>
      </c>
      <c r="D46" s="166">
        <v>7537.74</v>
      </c>
      <c r="E46" s="166">
        <v>7025.7</v>
      </c>
      <c r="F46" s="166">
        <v>7944.6</v>
      </c>
      <c r="G46" s="166">
        <v>8242.2999999999993</v>
      </c>
      <c r="H46" s="166">
        <v>7827.27</v>
      </c>
      <c r="I46" s="166">
        <v>6977.48</v>
      </c>
      <c r="J46" s="167">
        <v>7384.99</v>
      </c>
      <c r="K46" s="168">
        <v>6390.15</v>
      </c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</row>
    <row r="47" spans="1:32">
      <c r="A47" s="145"/>
      <c r="B47" s="143" t="s">
        <v>206</v>
      </c>
      <c r="C47" s="169">
        <v>91.8</v>
      </c>
      <c r="D47" s="169">
        <v>94</v>
      </c>
      <c r="E47" s="169">
        <v>89.6</v>
      </c>
      <c r="F47" s="169">
        <v>88.5</v>
      </c>
      <c r="G47" s="169">
        <v>90</v>
      </c>
      <c r="H47" s="169">
        <v>88.1</v>
      </c>
      <c r="I47" s="169">
        <v>96.2</v>
      </c>
      <c r="J47" s="170">
        <v>96.6</v>
      </c>
      <c r="K47" s="171">
        <v>96.3</v>
      </c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</row>
    <row r="48" spans="1:32">
      <c r="A48" s="146" t="s">
        <v>211</v>
      </c>
      <c r="B48" s="143" t="s">
        <v>208</v>
      </c>
      <c r="C48" s="166">
        <v>7743.63</v>
      </c>
      <c r="D48" s="166">
        <v>7984.06</v>
      </c>
      <c r="E48" s="166">
        <v>7493.39</v>
      </c>
      <c r="F48" s="166">
        <v>8293.9699999999993</v>
      </c>
      <c r="G48" s="166">
        <v>8585.7199999999993</v>
      </c>
      <c r="H48" s="166">
        <v>8153.61</v>
      </c>
      <c r="I48" s="166">
        <v>7459.73</v>
      </c>
      <c r="J48" s="167">
        <v>7817.56</v>
      </c>
      <c r="K48" s="168">
        <v>6910.48</v>
      </c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</row>
    <row r="49" spans="1:32">
      <c r="A49" s="146"/>
      <c r="B49" s="143" t="s">
        <v>206</v>
      </c>
      <c r="C49" s="169">
        <v>97.7</v>
      </c>
      <c r="D49" s="169">
        <v>99.5</v>
      </c>
      <c r="E49" s="169">
        <v>95.6</v>
      </c>
      <c r="F49" s="169">
        <v>92.4</v>
      </c>
      <c r="G49" s="169">
        <v>93.7</v>
      </c>
      <c r="H49" s="169">
        <v>91.7</v>
      </c>
      <c r="I49" s="169">
        <v>102.9</v>
      </c>
      <c r="J49" s="170">
        <v>102.3</v>
      </c>
      <c r="K49" s="171">
        <v>104.1</v>
      </c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</row>
    <row r="50" spans="1:32">
      <c r="A50" s="145" t="s">
        <v>210</v>
      </c>
      <c r="B50" s="143" t="s">
        <v>208</v>
      </c>
      <c r="C50" s="172">
        <v>8320.42</v>
      </c>
      <c r="D50" s="172">
        <v>8578.58</v>
      </c>
      <c r="E50" s="172">
        <v>8063.21</v>
      </c>
      <c r="F50" s="172">
        <v>8943.0300000000007</v>
      </c>
      <c r="G50" s="172">
        <v>9027.2800000000007</v>
      </c>
      <c r="H50" s="172">
        <v>8906.8799999999992</v>
      </c>
      <c r="I50" s="172">
        <v>7923.2</v>
      </c>
      <c r="J50" s="167">
        <v>8441.27</v>
      </c>
      <c r="K50" s="168">
        <v>7056.31</v>
      </c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</row>
    <row r="51" spans="1:32">
      <c r="A51" s="145"/>
      <c r="B51" s="143" t="s">
        <v>206</v>
      </c>
      <c r="C51" s="173">
        <v>104.9</v>
      </c>
      <c r="D51" s="173">
        <v>106.9</v>
      </c>
      <c r="E51" s="173">
        <v>102.9</v>
      </c>
      <c r="F51" s="173">
        <v>99.7</v>
      </c>
      <c r="G51" s="173">
        <v>98.5</v>
      </c>
      <c r="H51" s="173">
        <v>100.2</v>
      </c>
      <c r="I51" s="173">
        <v>109.3</v>
      </c>
      <c r="J51" s="170">
        <v>110.4</v>
      </c>
      <c r="K51" s="171">
        <v>106.3</v>
      </c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</row>
    <row r="52" spans="1:32">
      <c r="A52" s="145" t="s">
        <v>209</v>
      </c>
      <c r="B52" s="143" t="s">
        <v>208</v>
      </c>
      <c r="C52" s="166">
        <v>8852.49</v>
      </c>
      <c r="D52" s="166">
        <v>8803.0499999999993</v>
      </c>
      <c r="E52" s="166">
        <v>8895.3700000000008</v>
      </c>
      <c r="F52" s="166">
        <v>9722.07</v>
      </c>
      <c r="G52" s="166">
        <v>9793.52</v>
      </c>
      <c r="H52" s="166">
        <v>9688.24</v>
      </c>
      <c r="I52" s="166">
        <v>7872.9</v>
      </c>
      <c r="J52" s="167">
        <v>8230.11</v>
      </c>
      <c r="K52" s="168">
        <v>7275.68</v>
      </c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</row>
    <row r="53" spans="1:32">
      <c r="A53" s="144" t="s">
        <v>207</v>
      </c>
      <c r="B53" s="143" t="s">
        <v>206</v>
      </c>
      <c r="C53" s="169">
        <v>111.7</v>
      </c>
      <c r="D53" s="169">
        <v>109.7</v>
      </c>
      <c r="E53" s="169">
        <v>113.5</v>
      </c>
      <c r="F53" s="169">
        <v>108.3</v>
      </c>
      <c r="G53" s="169">
        <v>106.9</v>
      </c>
      <c r="H53" s="169">
        <v>109</v>
      </c>
      <c r="I53" s="169">
        <v>108.6</v>
      </c>
      <c r="J53" s="170">
        <v>107.7</v>
      </c>
      <c r="K53" s="171">
        <v>109.6</v>
      </c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</row>
    <row r="54" spans="1:32" ht="8.1" customHeight="1">
      <c r="A54" s="141"/>
      <c r="C54" s="141"/>
      <c r="D54" s="141"/>
      <c r="E54" s="141"/>
      <c r="F54" s="141"/>
      <c r="G54" s="141"/>
      <c r="H54" s="141"/>
      <c r="I54" s="141"/>
      <c r="J54" s="141"/>
      <c r="K54" s="141"/>
    </row>
    <row r="55" spans="1:32" ht="39" customHeight="1">
      <c r="A55" s="214" t="s">
        <v>205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</row>
    <row r="56" spans="1:32" ht="25.5" customHeight="1">
      <c r="A56" s="216" t="s">
        <v>204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</row>
    <row r="59" spans="1:32">
      <c r="D59" s="140"/>
    </row>
    <row r="60" spans="1:32">
      <c r="D60" s="140"/>
    </row>
  </sheetData>
  <mergeCells count="11">
    <mergeCell ref="A9:K9"/>
    <mergeCell ref="A26:K26"/>
    <mergeCell ref="A41:K41"/>
    <mergeCell ref="A55:K55"/>
    <mergeCell ref="A56:K56"/>
    <mergeCell ref="A6:K6"/>
    <mergeCell ref="A1:K1"/>
    <mergeCell ref="A2:K2"/>
    <mergeCell ref="C3:E3"/>
    <mergeCell ref="F3:H3"/>
    <mergeCell ref="I3:K3"/>
  </mergeCells>
  <hyperlinks>
    <hyperlink ref="L1:L2" location="'Spis    List'!A20" display="Powrót do spisu tabli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6"/>
  <sheetViews>
    <sheetView showGridLines="0" workbookViewId="0">
      <selection activeCell="G1" sqref="G1:G2"/>
    </sheetView>
  </sheetViews>
  <sheetFormatPr defaultRowHeight="15"/>
  <cols>
    <col min="1" max="1" width="37.28515625" customWidth="1"/>
    <col min="2" max="4" width="13.140625" customWidth="1"/>
    <col min="5" max="5" width="13.140625" style="81" customWidth="1"/>
    <col min="6" max="6" width="40.140625" customWidth="1"/>
  </cols>
  <sheetData>
    <row r="1" spans="1:8" s="1" customFormat="1">
      <c r="A1" s="218" t="s">
        <v>283</v>
      </c>
      <c r="B1" s="219"/>
      <c r="C1" s="219"/>
      <c r="D1" s="219"/>
      <c r="E1" s="219"/>
      <c r="F1" s="83"/>
      <c r="G1" s="59" t="s">
        <v>91</v>
      </c>
    </row>
    <row r="2" spans="1:8" s="1" customFormat="1" ht="15" customHeight="1">
      <c r="A2" s="1" t="s">
        <v>66</v>
      </c>
      <c r="E2" s="83"/>
      <c r="G2" s="61" t="s">
        <v>92</v>
      </c>
    </row>
    <row r="3" spans="1:8" s="1" customFormat="1" ht="32.25" customHeight="1">
      <c r="A3" s="193" t="s">
        <v>0</v>
      </c>
      <c r="B3" s="196">
        <v>2015</v>
      </c>
      <c r="C3" s="198">
        <v>2020</v>
      </c>
      <c r="D3" s="201">
        <v>2023</v>
      </c>
      <c r="E3" s="201">
        <v>2024</v>
      </c>
      <c r="F3" s="194" t="s">
        <v>1</v>
      </c>
      <c r="G3" s="17"/>
    </row>
    <row r="4" spans="1:8" s="1" customFormat="1" ht="32.25" customHeight="1">
      <c r="A4" s="193"/>
      <c r="B4" s="196"/>
      <c r="C4" s="199"/>
      <c r="D4" s="201"/>
      <c r="E4" s="201"/>
      <c r="F4" s="194"/>
    </row>
    <row r="5" spans="1:8" s="1" customFormat="1" ht="96" customHeight="1">
      <c r="A5" s="193"/>
      <c r="B5" s="196"/>
      <c r="C5" s="200"/>
      <c r="D5" s="201"/>
      <c r="E5" s="201"/>
      <c r="F5" s="194"/>
    </row>
    <row r="6" spans="1:8" s="1" customFormat="1" ht="15" customHeight="1">
      <c r="A6" s="35" t="s">
        <v>2</v>
      </c>
      <c r="B6" s="45">
        <v>507614</v>
      </c>
      <c r="C6" s="45">
        <v>525098</v>
      </c>
      <c r="D6" s="108">
        <f>D7+D11</f>
        <v>521580</v>
      </c>
      <c r="E6" s="108">
        <v>526127</v>
      </c>
      <c r="F6" s="38" t="s">
        <v>10</v>
      </c>
      <c r="G6" s="2"/>
      <c r="H6" s="2"/>
    </row>
    <row r="7" spans="1:8" s="1" customFormat="1" ht="24.95" customHeight="1">
      <c r="A7" s="46" t="s">
        <v>68</v>
      </c>
      <c r="B7" s="47">
        <v>349716</v>
      </c>
      <c r="C7" s="47">
        <v>385629</v>
      </c>
      <c r="D7" s="109">
        <v>397616</v>
      </c>
      <c r="E7" s="109">
        <v>403802</v>
      </c>
      <c r="F7" s="41" t="s">
        <v>69</v>
      </c>
      <c r="G7" s="2"/>
      <c r="H7" s="2"/>
    </row>
    <row r="8" spans="1:8" s="1" customFormat="1" ht="15" customHeight="1">
      <c r="A8" s="48" t="s">
        <v>30</v>
      </c>
      <c r="B8" s="47">
        <v>232704</v>
      </c>
      <c r="C8" s="47">
        <v>291046</v>
      </c>
      <c r="D8" s="109">
        <v>312098</v>
      </c>
      <c r="E8" s="109">
        <v>320963</v>
      </c>
      <c r="F8" s="49" t="s">
        <v>34</v>
      </c>
      <c r="G8" s="2"/>
      <c r="H8" s="2"/>
    </row>
    <row r="9" spans="1:8" s="1" customFormat="1" ht="15" customHeight="1">
      <c r="A9" s="48" t="s">
        <v>31</v>
      </c>
      <c r="B9" s="47">
        <v>62028</v>
      </c>
      <c r="C9" s="47">
        <v>41325</v>
      </c>
      <c r="D9" s="109">
        <v>33356</v>
      </c>
      <c r="E9" s="109">
        <v>30998</v>
      </c>
      <c r="F9" s="49" t="s">
        <v>35</v>
      </c>
      <c r="G9" s="2"/>
      <c r="H9" s="2"/>
    </row>
    <row r="10" spans="1:8" s="1" customFormat="1" ht="15" customHeight="1">
      <c r="A10" s="48" t="s">
        <v>32</v>
      </c>
      <c r="B10" s="47">
        <v>54984</v>
      </c>
      <c r="C10" s="47">
        <v>53258</v>
      </c>
      <c r="D10" s="109">
        <v>52161</v>
      </c>
      <c r="E10" s="109">
        <v>51842</v>
      </c>
      <c r="F10" s="49" t="s">
        <v>36</v>
      </c>
      <c r="G10" s="2"/>
      <c r="H10" s="2"/>
    </row>
    <row r="11" spans="1:8" s="1" customFormat="1" ht="15" customHeight="1">
      <c r="A11" s="39" t="s">
        <v>33</v>
      </c>
      <c r="B11" s="47">
        <v>157898</v>
      </c>
      <c r="C11" s="47">
        <v>139469</v>
      </c>
      <c r="D11" s="109">
        <v>123964</v>
      </c>
      <c r="E11" s="109">
        <v>122325</v>
      </c>
      <c r="F11" s="41" t="s">
        <v>37</v>
      </c>
      <c r="G11" s="2"/>
      <c r="H11" s="2"/>
    </row>
    <row r="12" spans="1:8" s="1" customFormat="1" ht="15" customHeight="1">
      <c r="A12" s="10"/>
      <c r="B12" s="7"/>
      <c r="C12" s="7"/>
      <c r="D12" s="7"/>
      <c r="E12" s="110"/>
      <c r="F12" s="3"/>
      <c r="G12" s="2"/>
      <c r="H12" s="2"/>
    </row>
    <row r="13" spans="1:8">
      <c r="A13" s="13" t="s">
        <v>38</v>
      </c>
    </row>
    <row r="14" spans="1:8">
      <c r="A14" s="14" t="s">
        <v>67</v>
      </c>
    </row>
    <row r="15" spans="1:8">
      <c r="A15" s="15" t="s">
        <v>73</v>
      </c>
      <c r="B15" s="8"/>
      <c r="C15" s="8"/>
      <c r="D15" s="8"/>
      <c r="E15" s="111"/>
      <c r="F15" s="8"/>
    </row>
    <row r="16" spans="1:8">
      <c r="A16" s="16" t="s">
        <v>70</v>
      </c>
      <c r="B16" s="9"/>
      <c r="C16" s="9"/>
      <c r="D16" s="9"/>
      <c r="E16" s="112"/>
      <c r="F16" s="9"/>
    </row>
  </sheetData>
  <mergeCells count="7">
    <mergeCell ref="F3:F5"/>
    <mergeCell ref="A1:E1"/>
    <mergeCell ref="E3:E5"/>
    <mergeCell ref="A3:A5"/>
    <mergeCell ref="B3:B5"/>
    <mergeCell ref="C3:C5"/>
    <mergeCell ref="D3:D5"/>
  </mergeCells>
  <hyperlinks>
    <hyperlink ref="G1:G2" location="'Spis    List'!A20" display="Powrót do spisu tablic" xr:uid="{00000000-0004-0000-0700-000000000000}"/>
    <hyperlink ref="G1" location="'Spis    List'!A20" display="Powrót do spisu tablic" xr:uid="{7BA1B797-F783-46AC-8663-A675A83A7419}"/>
    <hyperlink ref="G2" location="'Spis    List'!A20" display="Return to list of tables" xr:uid="{4A56FD04-9E02-4A1D-8811-667493FD7112}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0"/>
  <sheetViews>
    <sheetView showGridLines="0" workbookViewId="0">
      <selection activeCell="G1" sqref="G1:G2"/>
    </sheetView>
  </sheetViews>
  <sheetFormatPr defaultRowHeight="15"/>
  <cols>
    <col min="1" max="1" width="37.28515625" customWidth="1"/>
    <col min="2" max="4" width="13.140625" customWidth="1"/>
    <col min="5" max="5" width="13.140625" style="81" customWidth="1"/>
    <col min="6" max="6" width="36.140625" customWidth="1"/>
  </cols>
  <sheetData>
    <row r="1" spans="1:8" s="1" customFormat="1">
      <c r="A1" s="218" t="s">
        <v>284</v>
      </c>
      <c r="B1" s="219"/>
      <c r="C1" s="219"/>
      <c r="D1" s="219"/>
      <c r="E1" s="219"/>
      <c r="F1" s="83"/>
      <c r="G1" s="59" t="s">
        <v>91</v>
      </c>
    </row>
    <row r="2" spans="1:8" s="1" customFormat="1" ht="15" customHeight="1">
      <c r="A2" s="1" t="s">
        <v>39</v>
      </c>
      <c r="E2" s="83"/>
      <c r="G2" s="61" t="s">
        <v>92</v>
      </c>
    </row>
    <row r="3" spans="1:8" s="1" customFormat="1" ht="18.75" customHeight="1">
      <c r="A3" s="193" t="s">
        <v>0</v>
      </c>
      <c r="B3" s="196">
        <v>2015</v>
      </c>
      <c r="C3" s="198">
        <v>2020</v>
      </c>
      <c r="D3" s="198">
        <v>2023</v>
      </c>
      <c r="E3" s="201">
        <v>2024</v>
      </c>
      <c r="F3" s="194" t="s">
        <v>1</v>
      </c>
      <c r="G3" s="17"/>
    </row>
    <row r="4" spans="1:8" s="1" customFormat="1" ht="14.25" customHeight="1">
      <c r="A4" s="193"/>
      <c r="B4" s="196"/>
      <c r="C4" s="199"/>
      <c r="D4" s="199"/>
      <c r="E4" s="201"/>
      <c r="F4" s="194"/>
    </row>
    <row r="5" spans="1:8" s="1" customFormat="1" ht="16.5" customHeight="1">
      <c r="A5" s="193"/>
      <c r="B5" s="196"/>
      <c r="C5" s="200"/>
      <c r="D5" s="200"/>
      <c r="E5" s="201"/>
      <c r="F5" s="194"/>
    </row>
    <row r="6" spans="1:8" s="1" customFormat="1">
      <c r="A6" s="193" t="s">
        <v>40</v>
      </c>
      <c r="B6" s="224"/>
      <c r="C6" s="224"/>
      <c r="D6" s="224"/>
      <c r="E6" s="224"/>
      <c r="F6" s="225"/>
      <c r="G6" s="2"/>
      <c r="H6" s="2"/>
    </row>
    <row r="7" spans="1:8" s="1" customFormat="1" ht="12">
      <c r="A7" s="50" t="s">
        <v>41</v>
      </c>
      <c r="B7" s="51">
        <v>9684</v>
      </c>
      <c r="C7" s="51">
        <v>12359.227116630002</v>
      </c>
      <c r="D7" s="113">
        <v>16938.569927349999</v>
      </c>
      <c r="E7" s="113">
        <v>19531.429678529996</v>
      </c>
      <c r="F7" s="41" t="s">
        <v>42</v>
      </c>
      <c r="G7" s="2"/>
      <c r="H7" s="2"/>
    </row>
    <row r="8" spans="1:8" s="1" customFormat="1" ht="15" customHeight="1">
      <c r="A8" s="193" t="s">
        <v>43</v>
      </c>
      <c r="B8" s="224"/>
      <c r="C8" s="224"/>
      <c r="D8" s="224"/>
      <c r="E8" s="224"/>
      <c r="F8" s="225"/>
      <c r="G8" s="2"/>
      <c r="H8" s="2"/>
    </row>
    <row r="9" spans="1:8" s="1" customFormat="1">
      <c r="A9" s="193" t="s">
        <v>44</v>
      </c>
      <c r="B9" s="224"/>
      <c r="C9" s="224"/>
      <c r="D9" s="224"/>
      <c r="E9" s="224"/>
      <c r="F9" s="225"/>
      <c r="G9" s="5"/>
      <c r="H9" s="2"/>
    </row>
    <row r="10" spans="1:8" s="1" customFormat="1" ht="12">
      <c r="A10" s="50" t="s">
        <v>41</v>
      </c>
      <c r="B10" s="51">
        <v>7457.3</v>
      </c>
      <c r="C10" s="60">
        <v>10043.063400000001</v>
      </c>
      <c r="D10" s="114">
        <v>14185.969800000001</v>
      </c>
      <c r="E10" s="114">
        <v>16436.031199999998</v>
      </c>
      <c r="F10" s="41" t="s">
        <v>42</v>
      </c>
      <c r="G10" s="2"/>
      <c r="H10" s="2"/>
    </row>
    <row r="11" spans="1:8" s="1" customFormat="1" ht="24">
      <c r="A11" s="50" t="s">
        <v>64</v>
      </c>
      <c r="B11" s="47">
        <v>1776.99</v>
      </c>
      <c r="C11" s="37">
        <v>2170.2800000000002</v>
      </c>
      <c r="D11" s="115">
        <v>2973.13</v>
      </c>
      <c r="E11" s="115">
        <v>3391.93</v>
      </c>
      <c r="F11" s="41" t="s">
        <v>65</v>
      </c>
      <c r="G11" s="2"/>
      <c r="H11" s="2"/>
    </row>
    <row r="12" spans="1:8" s="1" customFormat="1">
      <c r="A12" s="193" t="s">
        <v>45</v>
      </c>
      <c r="B12" s="222"/>
      <c r="C12" s="222"/>
      <c r="D12" s="222"/>
      <c r="E12" s="222"/>
      <c r="F12" s="223"/>
      <c r="G12" s="2"/>
      <c r="H12" s="2"/>
    </row>
    <row r="13" spans="1:8" s="1" customFormat="1" ht="12">
      <c r="A13" s="50" t="s">
        <v>41</v>
      </c>
      <c r="B13" s="47">
        <v>5316.4</v>
      </c>
      <c r="C13" s="60">
        <v>7859.3447999999999</v>
      </c>
      <c r="D13" s="114">
        <v>11529.483199999999</v>
      </c>
      <c r="E13" s="114">
        <v>13465.954099999999</v>
      </c>
      <c r="F13" s="41" t="s">
        <v>42</v>
      </c>
      <c r="G13" s="2"/>
      <c r="H13" s="2"/>
    </row>
    <row r="14" spans="1:8" s="1" customFormat="1" ht="12">
      <c r="A14" s="50" t="s">
        <v>74</v>
      </c>
      <c r="B14" s="47">
        <v>1903.84</v>
      </c>
      <c r="C14" s="37">
        <v>2250.3200000000002</v>
      </c>
      <c r="D14" s="115">
        <v>3078.49</v>
      </c>
      <c r="E14" s="115">
        <v>3496.24</v>
      </c>
      <c r="F14" s="41" t="s">
        <v>76</v>
      </c>
      <c r="G14" s="2"/>
      <c r="H14" s="2"/>
    </row>
    <row r="15" spans="1:8" s="1" customFormat="1" ht="15" customHeight="1">
      <c r="A15" s="193" t="s">
        <v>46</v>
      </c>
      <c r="B15" s="222"/>
      <c r="C15" s="222"/>
      <c r="D15" s="222"/>
      <c r="E15" s="222"/>
      <c r="F15" s="223"/>
      <c r="G15" s="2"/>
      <c r="H15" s="2"/>
    </row>
    <row r="16" spans="1:8" s="1" customFormat="1" ht="12">
      <c r="A16" s="50" t="s">
        <v>41</v>
      </c>
      <c r="B16" s="47">
        <v>1095.5</v>
      </c>
      <c r="C16" s="60">
        <v>938.82819999999992</v>
      </c>
      <c r="D16" s="114">
        <v>1012.3534000000001</v>
      </c>
      <c r="E16" s="114">
        <v>1100.9653000000001</v>
      </c>
      <c r="F16" s="41" t="s">
        <v>42</v>
      </c>
      <c r="G16" s="2"/>
      <c r="H16" s="2"/>
    </row>
    <row r="17" spans="1:8" s="1" customFormat="1" ht="12">
      <c r="A17" s="50" t="s">
        <v>75</v>
      </c>
      <c r="B17" s="40">
        <v>1471.8</v>
      </c>
      <c r="C17" s="37">
        <v>1893.18</v>
      </c>
      <c r="D17" s="115">
        <v>2529.13</v>
      </c>
      <c r="E17" s="115">
        <v>2959.81</v>
      </c>
      <c r="F17" s="52" t="s">
        <v>77</v>
      </c>
      <c r="G17" s="2"/>
      <c r="H17" s="2"/>
    </row>
    <row r="18" spans="1:8" s="1" customFormat="1">
      <c r="A18" s="193" t="s">
        <v>47</v>
      </c>
      <c r="B18" s="222"/>
      <c r="C18" s="222"/>
      <c r="D18" s="222"/>
      <c r="E18" s="222"/>
      <c r="F18" s="223"/>
      <c r="G18" s="2"/>
      <c r="H18" s="2"/>
    </row>
    <row r="19" spans="1:8" s="1" customFormat="1" ht="12">
      <c r="A19" s="50" t="s">
        <v>41</v>
      </c>
      <c r="B19" s="47">
        <v>1045.4000000000001</v>
      </c>
      <c r="C19" s="60">
        <v>1244.8905</v>
      </c>
      <c r="D19" s="114">
        <v>1644.1333</v>
      </c>
      <c r="E19" s="114">
        <v>1869.1118999999999</v>
      </c>
      <c r="F19" s="41" t="s">
        <v>42</v>
      </c>
      <c r="G19" s="2"/>
      <c r="H19" s="2"/>
    </row>
    <row r="20" spans="1:8" s="1" customFormat="1" ht="12">
      <c r="A20" s="50" t="s">
        <v>75</v>
      </c>
      <c r="B20" s="47">
        <v>1584.45</v>
      </c>
      <c r="C20" s="37">
        <v>1947.89</v>
      </c>
      <c r="D20" s="115">
        <v>2626.69</v>
      </c>
      <c r="E20" s="115">
        <v>3004.53</v>
      </c>
      <c r="F20" s="52" t="s">
        <v>77</v>
      </c>
      <c r="G20" s="2"/>
      <c r="H20" s="2"/>
    </row>
    <row r="21" spans="1:8" s="1" customFormat="1" ht="15" customHeight="1">
      <c r="A21" s="193" t="s">
        <v>71</v>
      </c>
      <c r="B21" s="222"/>
      <c r="C21" s="222"/>
      <c r="D21" s="222"/>
      <c r="E21" s="222"/>
      <c r="F21" s="223"/>
      <c r="G21" s="2"/>
      <c r="H21" s="2"/>
    </row>
    <row r="22" spans="1:8" s="1" customFormat="1" ht="12">
      <c r="A22" s="50" t="s">
        <v>41</v>
      </c>
      <c r="B22" s="47">
        <v>2226.6999999999998</v>
      </c>
      <c r="C22" s="60">
        <v>2316.1637166299997</v>
      </c>
      <c r="D22" s="114">
        <v>2752.6001273500001</v>
      </c>
      <c r="E22" s="114">
        <v>3095.3984785299999</v>
      </c>
      <c r="F22" s="41" t="s">
        <v>42</v>
      </c>
      <c r="G22" s="2"/>
      <c r="H22" s="2"/>
    </row>
    <row r="23" spans="1:8" s="1" customFormat="1" ht="24">
      <c r="A23" s="50" t="s">
        <v>64</v>
      </c>
      <c r="B23" s="40">
        <v>1175.2</v>
      </c>
      <c r="C23" s="187">
        <v>1383.9</v>
      </c>
      <c r="D23" s="119">
        <v>1850.4004029054095</v>
      </c>
      <c r="E23" s="115">
        <v>2108.73</v>
      </c>
      <c r="F23" s="41" t="s">
        <v>65</v>
      </c>
      <c r="G23" s="2"/>
      <c r="H23" s="2"/>
    </row>
    <row r="24" spans="1:8" s="1" customFormat="1" ht="12">
      <c r="A24" s="85"/>
      <c r="B24" s="86"/>
      <c r="C24" s="86"/>
      <c r="D24" s="2"/>
      <c r="E24" s="116"/>
      <c r="F24" s="87"/>
      <c r="G24" s="2"/>
      <c r="H24" s="2"/>
    </row>
    <row r="25" spans="1:8" s="72" customFormat="1" ht="38.25" customHeight="1">
      <c r="A25" s="226" t="s">
        <v>182</v>
      </c>
      <c r="B25" s="226"/>
      <c r="C25" s="226"/>
      <c r="D25" s="226"/>
      <c r="E25" s="226"/>
      <c r="F25" s="226"/>
    </row>
    <row r="26" spans="1:8" s="72" customFormat="1" ht="11.25">
      <c r="A26" s="221" t="s">
        <v>67</v>
      </c>
      <c r="B26" s="221"/>
      <c r="C26" s="221"/>
      <c r="D26" s="221"/>
      <c r="E26" s="221"/>
      <c r="F26" s="221"/>
    </row>
    <row r="27" spans="1:8" s="72" customFormat="1" ht="32.25" customHeight="1">
      <c r="A27" s="220" t="s">
        <v>181</v>
      </c>
      <c r="B27" s="220"/>
      <c r="C27" s="220"/>
      <c r="D27" s="220"/>
      <c r="E27" s="220"/>
      <c r="F27" s="220"/>
    </row>
    <row r="28" spans="1:8" s="72" customFormat="1" ht="11.25">
      <c r="A28" s="73" t="s">
        <v>70</v>
      </c>
      <c r="B28" s="73"/>
      <c r="C28" s="73"/>
      <c r="D28" s="73"/>
      <c r="E28" s="117"/>
      <c r="F28" s="73"/>
    </row>
    <row r="30" spans="1:8">
      <c r="B30" s="79"/>
      <c r="C30" s="79"/>
      <c r="D30" s="79"/>
      <c r="E30" s="118"/>
    </row>
  </sheetData>
  <mergeCells count="17">
    <mergeCell ref="A1:E1"/>
    <mergeCell ref="A3:A5"/>
    <mergeCell ref="B3:B5"/>
    <mergeCell ref="C3:C5"/>
    <mergeCell ref="D3:D5"/>
    <mergeCell ref="E3:E5"/>
    <mergeCell ref="A27:F27"/>
    <mergeCell ref="A26:F26"/>
    <mergeCell ref="A18:F18"/>
    <mergeCell ref="A21:F21"/>
    <mergeCell ref="F3:F5"/>
    <mergeCell ref="A6:F6"/>
    <mergeCell ref="A8:F8"/>
    <mergeCell ref="A9:F9"/>
    <mergeCell ref="A12:F12"/>
    <mergeCell ref="A15:F15"/>
    <mergeCell ref="A25:F25"/>
  </mergeCells>
  <hyperlinks>
    <hyperlink ref="G1:G2" location="'Spis    List'!A20" display="Powrót do spisu tablic" xr:uid="{00000000-0004-0000-0800-000000000000}"/>
    <hyperlink ref="G1" location="'Spis    List'!A20" display="Powrót do spisu tablic" xr:uid="{AE82D047-E057-4536-954A-4DB8AD5FC097}"/>
    <hyperlink ref="G2" location="'Spis    List'!A20" display="Return to list of tables" xr:uid="{C22C3197-112C-4A38-B09B-A320E41882CB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6"/>
  <sheetViews>
    <sheetView showGridLines="0" zoomScaleNormal="100" workbookViewId="0">
      <selection activeCell="F1" sqref="F1"/>
    </sheetView>
  </sheetViews>
  <sheetFormatPr defaultRowHeight="15"/>
  <cols>
    <col min="1" max="1" width="40.5703125" customWidth="1"/>
    <col min="2" max="4" width="13.140625" customWidth="1"/>
    <col min="5" max="5" width="42.42578125" customWidth="1"/>
    <col min="7" max="7" width="9.140625" style="11"/>
  </cols>
  <sheetData>
    <row r="1" spans="1:7" s="1" customFormat="1" ht="15" customHeight="1">
      <c r="A1" s="218" t="s">
        <v>285</v>
      </c>
      <c r="B1" s="219"/>
      <c r="C1" s="219"/>
      <c r="D1" s="123"/>
      <c r="E1" s="83"/>
      <c r="F1" s="59" t="s">
        <v>91</v>
      </c>
      <c r="G1" s="2"/>
    </row>
    <row r="2" spans="1:7" s="1" customFormat="1" ht="15" customHeight="1">
      <c r="A2" s="1" t="s">
        <v>262</v>
      </c>
      <c r="F2" s="61" t="s">
        <v>92</v>
      </c>
      <c r="G2" s="2"/>
    </row>
    <row r="3" spans="1:7" s="1" customFormat="1" ht="32.25" customHeight="1">
      <c r="A3" s="53" t="s">
        <v>0</v>
      </c>
      <c r="B3" s="54">
        <v>2020</v>
      </c>
      <c r="C3" s="54">
        <v>2023</v>
      </c>
      <c r="D3" s="121">
        <v>2024</v>
      </c>
      <c r="E3" s="55" t="s">
        <v>148</v>
      </c>
      <c r="F3" s="17"/>
      <c r="G3" s="2"/>
    </row>
    <row r="4" spans="1:7" s="1" customFormat="1" ht="12">
      <c r="A4" s="50" t="s">
        <v>48</v>
      </c>
      <c r="B4" s="45"/>
      <c r="C4" s="45"/>
      <c r="D4" s="129"/>
      <c r="E4" s="41" t="s">
        <v>49</v>
      </c>
      <c r="F4" s="2"/>
      <c r="G4" s="2"/>
    </row>
    <row r="5" spans="1:7" s="23" customFormat="1" ht="30.75" customHeight="1">
      <c r="A5" s="70" t="s">
        <v>72</v>
      </c>
      <c r="B5" s="78">
        <v>342.11200000000002</v>
      </c>
      <c r="C5" s="185" t="s">
        <v>286</v>
      </c>
      <c r="D5" s="185" t="s">
        <v>288</v>
      </c>
      <c r="E5" s="56" t="s">
        <v>151</v>
      </c>
      <c r="F5" s="22"/>
      <c r="G5" s="22"/>
    </row>
    <row r="6" spans="1:7" s="1" customFormat="1" ht="13.5">
      <c r="A6" s="74" t="s">
        <v>152</v>
      </c>
      <c r="B6" s="51">
        <v>2107046.6460000002</v>
      </c>
      <c r="C6" s="80" t="s">
        <v>287</v>
      </c>
      <c r="D6" s="80" t="s">
        <v>291</v>
      </c>
      <c r="E6" s="56" t="s">
        <v>50</v>
      </c>
      <c r="F6" s="2"/>
      <c r="G6" s="2"/>
    </row>
    <row r="7" spans="1:7" s="1" customFormat="1" ht="12">
      <c r="A7" s="69" t="s">
        <v>149</v>
      </c>
      <c r="B7" s="47">
        <v>66382</v>
      </c>
      <c r="C7" s="71">
        <v>109932</v>
      </c>
      <c r="D7" s="130">
        <v>115867</v>
      </c>
      <c r="E7" s="41" t="s">
        <v>150</v>
      </c>
      <c r="F7" s="2"/>
      <c r="G7" s="2"/>
    </row>
    <row r="8" spans="1:7" s="1" customFormat="1" ht="15.75" customHeight="1">
      <c r="A8" s="6"/>
      <c r="B8" s="12"/>
      <c r="C8" s="12"/>
      <c r="D8" s="12"/>
      <c r="E8" s="4"/>
      <c r="F8" s="2"/>
      <c r="G8" s="2"/>
    </row>
    <row r="9" spans="1:7" ht="33.75" customHeight="1">
      <c r="A9" s="229" t="s">
        <v>289</v>
      </c>
      <c r="B9" s="221"/>
      <c r="C9" s="221"/>
      <c r="D9" s="221"/>
      <c r="E9" s="221"/>
      <c r="F9" s="221"/>
    </row>
    <row r="10" spans="1:7" ht="29.25" customHeight="1">
      <c r="A10" s="227" t="s">
        <v>290</v>
      </c>
      <c r="B10" s="228"/>
      <c r="C10" s="228"/>
      <c r="D10" s="228"/>
      <c r="E10" s="228"/>
      <c r="F10" s="228"/>
    </row>
    <row r="11" spans="1:7">
      <c r="B11" s="12"/>
      <c r="D11" s="12"/>
      <c r="E11" s="4"/>
      <c r="F11" s="2"/>
    </row>
    <row r="12" spans="1:7">
      <c r="F12" s="27"/>
    </row>
    <row r="13" spans="1:7">
      <c r="C13" s="81"/>
      <c r="D13" s="81"/>
      <c r="F13" s="61"/>
    </row>
    <row r="14" spans="1:7">
      <c r="B14" s="186"/>
    </row>
    <row r="16" spans="1:7">
      <c r="B16" s="79"/>
    </row>
  </sheetData>
  <mergeCells count="3">
    <mergeCell ref="A10:F10"/>
    <mergeCell ref="A1:C1"/>
    <mergeCell ref="A9:F9"/>
  </mergeCells>
  <hyperlinks>
    <hyperlink ref="F1:F2" location="'Spis    List'!A20" display="Powrót do spisu tablic" xr:uid="{00000000-0004-0000-0900-000000000000}"/>
    <hyperlink ref="F1" location="'Spis    List'!A20" display="Powrót do spisu tablic" xr:uid="{60BD87D2-99FA-4324-AE46-32173ADC9788}"/>
    <hyperlink ref="F2" location="'Spis    List'!A20" display="Return to list of tables" xr:uid="{662A743A-E318-4349-9EF8-8C9F30E7A577}"/>
  </hyperlink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C5A22-48F0-4864-8867-FF98F365D17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9D305F-304F-4A25-9F49-80FB275CB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76FD0-F874-4E38-B00C-261EB7FAF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   List</vt:lpstr>
      <vt:lpstr>Mapa1(14)</vt:lpstr>
      <vt:lpstr>Wykres1(26)</vt:lpstr>
      <vt:lpstr>Wykres2(27)</vt:lpstr>
      <vt:lpstr>Wykres3(28)</vt:lpstr>
      <vt:lpstr>Tabl.1(48)</vt:lpstr>
      <vt:lpstr>Tabl.2(49)</vt:lpstr>
      <vt:lpstr>Tabl.3(50)</vt:lpstr>
      <vt:lpstr>Tabl.4(51)</vt:lpstr>
      <vt:lpstr>Tabl.5(52)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Olszewska-Welman Aneta</cp:lastModifiedBy>
  <cp:lastPrinted>2020-07-06T12:52:21Z</cp:lastPrinted>
  <dcterms:created xsi:type="dcterms:W3CDTF">2020-06-24T09:56:37Z</dcterms:created>
  <dcterms:modified xsi:type="dcterms:W3CDTF">2025-12-29T09:17:56Z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