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Vmflub02\rocznik\Dział_V_Rynek_pracy\"/>
    </mc:Choice>
  </mc:AlternateContent>
  <xr:revisionPtr revIDLastSave="0" documentId="13_ncr:1_{304C8300-27BB-4F52-816E-1265B0FD725F}" xr6:coauthVersionLast="36" xr6:coauthVersionMax="36" xr10:uidLastSave="{00000000-0000-0000-0000-000000000000}"/>
  <bookViews>
    <workbookView xWindow="32760" yWindow="32760" windowWidth="28800" windowHeight="12300" tabRatio="848" xr2:uid="{00000000-000D-0000-FFFF-FFFF00000000}"/>
  </bookViews>
  <sheets>
    <sheet name="Spis    List " sheetId="37" r:id="rId1"/>
    <sheet name="Mapa1(13)" sheetId="40" r:id="rId2"/>
    <sheet name="Wykres1(19)" sheetId="42" r:id="rId3"/>
    <sheet name="Wykres2(20)" sheetId="43" r:id="rId4"/>
    <sheet name="Wykres3(21)" sheetId="44" r:id="rId5"/>
    <sheet name="Wykres4(22)" sheetId="45" r:id="rId6"/>
    <sheet name="Wykres5(23)" sheetId="39" r:id="rId7"/>
    <sheet name="Wykres6(24)" sheetId="49" r:id="rId8"/>
    <sheet name="Wykres7(25)" sheetId="41" r:id="rId9"/>
    <sheet name="Tabl.1(37)" sheetId="27" r:id="rId10"/>
    <sheet name="Tabl.2(38)" sheetId="34" r:id="rId11"/>
    <sheet name="Tabl.3(39)" sheetId="50" r:id="rId12"/>
    <sheet name="Tabl.4(40)" sheetId="33" r:id="rId13"/>
    <sheet name="Tabl.5(41)" sheetId="36" r:id="rId14"/>
    <sheet name="Tabl.6(42)" sheetId="28" r:id="rId15"/>
    <sheet name="Tabl.7(43)" sheetId="52" r:id="rId16"/>
    <sheet name="Tabl.8(44)" sheetId="24" r:id="rId17"/>
    <sheet name="Tabl.9(45)" sheetId="51" r:id="rId18"/>
    <sheet name="Tabl.10(46)" sheetId="46" r:id="rId19"/>
    <sheet name="Tabl.11(47)" sheetId="35" r:id="rId20"/>
  </sheets>
  <definedNames>
    <definedName name="_xlnm._FilterDatabase" localSheetId="1" hidden="1">'Mapa1(13)'!$B$10:$G$10</definedName>
    <definedName name="_xlnm._FilterDatabase" localSheetId="10" hidden="1">'Tabl.2(38)'!$A$5:$F$46</definedName>
    <definedName name="_xlnm._FilterDatabase" localSheetId="13" hidden="1">'Tabl.5(41)'!$A$10:$O$48</definedName>
  </definedNames>
  <calcPr calcId="191029"/>
</workbook>
</file>

<file path=xl/calcChain.xml><?xml version="1.0" encoding="utf-8"?>
<calcChain xmlns="http://schemas.openxmlformats.org/spreadsheetml/2006/main">
  <c r="C20" i="39" l="1"/>
</calcChain>
</file>

<file path=xl/sharedStrings.xml><?xml version="1.0" encoding="utf-8"?>
<sst xmlns="http://schemas.openxmlformats.org/spreadsheetml/2006/main" count="768" uniqueCount="481">
  <si>
    <t>WYSZCZEGÓLNIENIE</t>
  </si>
  <si>
    <t>SPECIFICATION</t>
  </si>
  <si>
    <t>LUDNOŚĆ w tys.</t>
  </si>
  <si>
    <t>Mężczyźni</t>
  </si>
  <si>
    <t>Men</t>
  </si>
  <si>
    <t>Kobiety</t>
  </si>
  <si>
    <t>Women</t>
  </si>
  <si>
    <t>Aktywni zawodowo</t>
  </si>
  <si>
    <t>Economically active persons</t>
  </si>
  <si>
    <t>Bierni zawodowo</t>
  </si>
  <si>
    <t>Economically inactive persons</t>
  </si>
  <si>
    <t>a Osoby w wieku 15–74 lata.</t>
  </si>
  <si>
    <t>a Persons aged 15–74.</t>
  </si>
  <si>
    <t>O G Ó Ł E M</t>
  </si>
  <si>
    <t>T O T A L</t>
  </si>
  <si>
    <t>w tym kobiety</t>
  </si>
  <si>
    <t>of which women</t>
  </si>
  <si>
    <t>Bezrobotni zarejestrowani ogółem</t>
  </si>
  <si>
    <t>Total registered unemployed persons</t>
  </si>
  <si>
    <t>Z liczby ogółem – bezrobotni:</t>
  </si>
  <si>
    <t>dotychczas niepracujący</t>
  </si>
  <si>
    <t>previously not employed</t>
  </si>
  <si>
    <t>bez kwalifikacji zawodowych</t>
  </si>
  <si>
    <t>without occupational qualifications</t>
  </si>
  <si>
    <t>zwolnieni z przyczyn dotyczących zakładu pracy</t>
  </si>
  <si>
    <t>terminated for company reasons</t>
  </si>
  <si>
    <t>posiadający prawo do zasiłku</t>
  </si>
  <si>
    <t>possessing benefit rights</t>
  </si>
  <si>
    <t>with at least one child under 6 years of age</t>
  </si>
  <si>
    <t>niepełnosprawni</t>
  </si>
  <si>
    <t>Bezrobotni, którzy:</t>
  </si>
  <si>
    <t>Unemployed persons who:</t>
  </si>
  <si>
    <t>Podjęli zatrudnienie przy pracach interwencyjnych</t>
  </si>
  <si>
    <t>Undertook employment in intervention works</t>
  </si>
  <si>
    <t>Podjęli zatrudnienie przy robotach publicznych</t>
  </si>
  <si>
    <t>Undertook employment in public works</t>
  </si>
  <si>
    <t>Rozpoczęli szkolenie i staż u pracodawcy</t>
  </si>
  <si>
    <t>Rozpoczęli prace społecznie użyteczne</t>
  </si>
  <si>
    <t>Started a social useful works</t>
  </si>
  <si>
    <t>Liczba zgłoszonych ofert pracy</t>
  </si>
  <si>
    <t xml:space="preserve">Number of submitted job offers </t>
  </si>
  <si>
    <r>
      <t>absolwenci</t>
    </r>
    <r>
      <rPr>
        <vertAlign val="superscript"/>
        <sz val="9"/>
        <color indexed="8"/>
        <rFont val="Arial"/>
        <family val="2"/>
        <charset val="238"/>
      </rPr>
      <t>a</t>
    </r>
  </si>
  <si>
    <r>
      <t>długotrwale bezrobotni</t>
    </r>
    <r>
      <rPr>
        <vertAlign val="superscript"/>
        <sz val="9"/>
        <color indexed="8"/>
        <rFont val="Arial"/>
        <family val="2"/>
        <charset val="238"/>
      </rPr>
      <t>b</t>
    </r>
  </si>
  <si>
    <t>posiadający co najmniej jedno dziecko 
   do 6 roku życia</t>
  </si>
  <si>
    <r>
      <t xml:space="preserve">przeciętne w roku
</t>
    </r>
    <r>
      <rPr>
        <sz val="9"/>
        <color indexed="23"/>
        <rFont val="Arial"/>
        <family val="2"/>
        <charset val="238"/>
      </rPr>
      <t>annual averages</t>
    </r>
  </si>
  <si>
    <r>
      <t>school-leavers</t>
    </r>
    <r>
      <rPr>
        <vertAlign val="superscript"/>
        <sz val="9"/>
        <color indexed="23"/>
        <rFont val="Arial"/>
        <family val="2"/>
        <charset val="238"/>
      </rPr>
      <t>a</t>
    </r>
  </si>
  <si>
    <r>
      <t>long-term unemployed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</si>
  <si>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</si>
  <si>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</si>
  <si>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of which
women</t>
    </r>
  </si>
  <si>
    <t>Przemysł</t>
  </si>
  <si>
    <t>Industry</t>
  </si>
  <si>
    <t>w tym przetwórstwo przemysłowe</t>
  </si>
  <si>
    <t>of which manufacturing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</si>
  <si>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</si>
  <si>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</si>
  <si>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</si>
  <si>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indexed="23"/>
        <rFont val="Arial"/>
        <family val="2"/>
        <charset val="238"/>
      </rPr>
      <t>Δ</t>
    </r>
  </si>
  <si>
    <t>Transport i gospodarka magazynowa</t>
  </si>
  <si>
    <t>Transportation and storage</t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</si>
  <si>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</si>
  <si>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indexed="23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</si>
  <si>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</si>
  <si>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</si>
  <si>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</si>
  <si>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</si>
  <si>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</si>
  <si>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</si>
  <si>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</si>
  <si>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</si>
  <si>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</si>
  <si>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</si>
  <si>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Administracja publiczna i obrona narodowa; 
   obowiązkowe zabezpieczenia społeczne</t>
  </si>
  <si>
    <t>Public administration and defence; compulsory 
  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</si>
  <si>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</si>
  <si>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</si>
  <si>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</si>
  <si>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</si>
  <si>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</si>
  <si>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</si>
  <si>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</si>
  <si>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</si>
  <si>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Pracujący</t>
  </si>
  <si>
    <t>Employed persons</t>
  </si>
  <si>
    <r>
      <t>Bezrobotni</t>
    </r>
    <r>
      <rPr>
        <vertAlign val="superscript"/>
        <sz val="9"/>
        <color indexed="8"/>
        <rFont val="Arial"/>
        <family val="2"/>
        <charset val="238"/>
      </rPr>
      <t>a</t>
    </r>
  </si>
  <si>
    <r>
      <t>Unemployed persons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</si>
  <si>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STOPA BEZROBOCIA w % </t>
  </si>
  <si>
    <t>UNEMPLOYMENT RATE in %</t>
  </si>
  <si>
    <t xml:space="preserve">WSPÓŁCZYNNIK AKTYWNOŚCI 
   ZAWODOWEJ w % </t>
  </si>
  <si>
    <t>ACTIVITY RATE in %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</si>
  <si>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</si>
  <si>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wypadkach
</t>
    </r>
    <r>
      <rPr>
        <sz val="9"/>
        <color indexed="23"/>
        <rFont val="Arial"/>
        <family val="2"/>
        <charset val="238"/>
      </rPr>
      <t>In accidents</t>
    </r>
  </si>
  <si>
    <r>
      <t>Z liczby ogółem – niezdolni do pracy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Of total number – persons
incapable for work</t>
    </r>
    <r>
      <rPr>
        <vertAlign val="superscript"/>
        <sz val="9"/>
        <color indexed="23"/>
        <rFont val="Arial"/>
        <family val="2"/>
        <charset val="238"/>
      </rPr>
      <t>b</t>
    </r>
  </si>
  <si>
    <r>
      <t xml:space="preserve">śmiertelnych
</t>
    </r>
    <r>
      <rPr>
        <sz val="9"/>
        <color indexed="23"/>
        <rFont val="Arial"/>
        <family val="2"/>
        <charset val="238"/>
      </rPr>
      <t>fatal</t>
    </r>
  </si>
  <si>
    <r>
      <t xml:space="preserve">ciężkich
</t>
    </r>
    <r>
      <rPr>
        <sz val="9"/>
        <color indexed="23"/>
        <rFont val="Arial"/>
        <family val="2"/>
        <charset val="238"/>
      </rPr>
      <t>serious</t>
    </r>
  </si>
  <si>
    <r>
      <t xml:space="preserve">z innym
skutkiem
</t>
    </r>
    <r>
      <rPr>
        <sz val="9"/>
        <color indexed="23"/>
        <rFont val="Arial"/>
        <family val="2"/>
        <charset val="238"/>
      </rPr>
      <t>with other
effect</t>
    </r>
  </si>
  <si>
    <r>
      <t xml:space="preserve">1–3 dni
</t>
    </r>
    <r>
      <rPr>
        <sz val="9"/>
        <color indexed="23"/>
        <rFont val="Arial"/>
        <family val="2"/>
        <charset val="238"/>
      </rPr>
      <t>days</t>
    </r>
  </si>
  <si>
    <t>4–20</t>
  </si>
  <si>
    <r>
      <t xml:space="preserve">21 dni
i więcej
</t>
    </r>
    <r>
      <rPr>
        <sz val="9"/>
        <color indexed="23"/>
        <rFont val="Arial"/>
        <family val="2"/>
        <charset val="238"/>
      </rPr>
      <t>days and
more</t>
    </r>
  </si>
  <si>
    <t>Rolnictwo, leśnictwo, łowiectwo i rybactwo</t>
  </si>
  <si>
    <t>Agriculture, forestry and fishing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</si>
  <si>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</si>
  <si>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</si>
  <si>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</si>
  <si>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</si>
  <si>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</si>
  <si>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electricity, gas, steam and air conditioning 
   supply</t>
  </si>
  <si>
    <r>
      <t>dostawa wody; gospodarowanie ściekami 
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</si>
  <si>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</si>
  <si>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t>Public administration and defence; 
   compulsory social security</t>
  </si>
  <si>
    <t>sektor publiczny</t>
  </si>
  <si>
    <t>public sector</t>
  </si>
  <si>
    <t>sektor prywatny</t>
  </si>
  <si>
    <t>private sector</t>
  </si>
  <si>
    <t>Pozostałe sekcje</t>
  </si>
  <si>
    <t>Other sections</t>
  </si>
  <si>
    <r>
      <t xml:space="preserve">                         HIRES AND TERMINATIONS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</si>
  <si>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kwartały  </t>
    </r>
    <r>
      <rPr>
        <sz val="9"/>
        <color indexed="23"/>
        <rFont val="Arial"/>
        <family val="2"/>
        <charset val="238"/>
      </rPr>
      <t xml:space="preserve">  quarters</t>
    </r>
  </si>
  <si>
    <t xml:space="preserve">                     Stan w dniu 31 grudnia</t>
  </si>
  <si>
    <t xml:space="preserve">                     REGISTERED UNEMPLOYED PERSONS</t>
  </si>
  <si>
    <t>a Zgłoszone w danym roku. b Bez osób poszkodowanych w wypadkach śmiertelnych.</t>
  </si>
  <si>
    <t>a Registered in a given year. b Excluding persons injured in fatal accidents.</t>
  </si>
  <si>
    <r>
      <t xml:space="preserve">                       REGISTERED UNEMPLOYED PERSONS BENEFITTING FROM LABOUR MARKET PROGRAMME AS WELL AS JOB OFFERS</t>
    </r>
    <r>
      <rPr>
        <vertAlign val="superscript"/>
        <sz val="9"/>
        <color indexed="23"/>
        <rFont val="Arial"/>
        <family val="2"/>
        <charset val="238"/>
      </rPr>
      <t>a</t>
    </r>
  </si>
  <si>
    <t>POPULATION in thousands</t>
  </si>
  <si>
    <t xml:space="preserve">                        Stan w dniu 31 grudnia</t>
  </si>
  <si>
    <r>
      <t>w tym 
podmioty 
o liczbie 
pracujących 
powyżej 9 osób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indexed="23"/>
        <rFont val="Arial"/>
        <family val="2"/>
        <charset val="238"/>
      </rPr>
      <t>of which 
entities 
employing 
more than
9 persons</t>
    </r>
    <r>
      <rPr>
        <vertAlign val="superscript"/>
        <sz val="9"/>
        <color indexed="23"/>
        <rFont val="Arial"/>
        <family val="2"/>
        <charset val="238"/>
      </rPr>
      <t>a</t>
    </r>
  </si>
  <si>
    <t> </t>
  </si>
  <si>
    <t xml:space="preserve">                        As of 31 December</t>
  </si>
  <si>
    <t xml:space="preserve">                      As of 31 December</t>
  </si>
  <si>
    <t xml:space="preserve"> </t>
  </si>
  <si>
    <t>Zwolnienia z pracy
Terminations</t>
  </si>
  <si>
    <r>
      <t xml:space="preserve">Przyjęcia do pracy
</t>
    </r>
    <r>
      <rPr>
        <sz val="9"/>
        <color indexed="23"/>
        <rFont val="Arial"/>
        <family val="2"/>
        <charset val="238"/>
      </rPr>
      <t>Hires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</si>
  <si>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</si>
  <si>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kobiety
</t>
    </r>
    <r>
      <rPr>
        <sz val="9"/>
        <color indexed="23"/>
        <rFont val="Arial"/>
        <family val="2"/>
        <charset val="238"/>
      </rPr>
      <t>women</t>
    </r>
  </si>
  <si>
    <r>
      <t xml:space="preserve">Współczynnik
przyjęć w %
</t>
    </r>
    <r>
      <rPr>
        <sz val="9"/>
        <color indexed="23"/>
        <rFont val="Arial"/>
        <family val="2"/>
        <charset val="238"/>
      </rPr>
      <t>Hire rate in %</t>
    </r>
  </si>
  <si>
    <r>
      <t>Bezrobotni na 1 ofertę pracy</t>
    </r>
    <r>
      <rPr>
        <b/>
        <vertAlign val="superscript"/>
        <sz val="9"/>
        <rFont val="Arial"/>
        <family val="2"/>
        <charset val="238"/>
      </rPr>
      <t>b</t>
    </r>
  </si>
  <si>
    <t>a W ciągu roku. b Stan w dniu 31 grudnia.</t>
  </si>
  <si>
    <t>a During the year. b As of 31 December.</t>
  </si>
  <si>
    <t xml:space="preserve">                          PERSONS INJURED IN ACCIDENTS AT WORKa (excluding private farms in agriculture)</t>
  </si>
  <si>
    <t>Rynek pracy</t>
  </si>
  <si>
    <t xml:space="preserve">Chapter V. </t>
  </si>
  <si>
    <t>Labour market</t>
  </si>
  <si>
    <t>Spis tablic</t>
  </si>
  <si>
    <t>List of tables</t>
  </si>
  <si>
    <t>PRZECIĘTNE  ZATRUDNIENIE</t>
  </si>
  <si>
    <t>AVERAGE  PAID  EMPLOYMENT</t>
  </si>
  <si>
    <t>PRZYJĘCIA  DO  PRACY  I  ZWOLNIENIA  Z  PRACY</t>
  </si>
  <si>
    <t>HIRES  AND  TERMINATIONS</t>
  </si>
  <si>
    <t>BEZROBOTNI  ZAREJESTROWANI</t>
  </si>
  <si>
    <t>REGISTERED  UNEMPLOYED  PERSONS</t>
  </si>
  <si>
    <t>BEZROBOTNI  ZAREJESTROWANI  KORZYSTAJĄCY  Z  AKTYWNYCH  FORM  PRZECIWDZIAŁANIA  BEZROBOCIU  ORAZ  OFERTY  PRACY</t>
  </si>
  <si>
    <t>REGISTERED  UNEMPLOYED  PERSONS  BENEFITTING  FROM  LABOUR  MARKET  PROGRAMME  AS  WELL  AS  JOB  OFFERS</t>
  </si>
  <si>
    <t>Powrót do spisu tablic</t>
  </si>
  <si>
    <t>Return to list of tables</t>
  </si>
  <si>
    <t xml:space="preserve">   a Za bezrobotnego zarejestrowanego absolwenta uważa się osobę w okresie do upływu 12 miesięcy od ukończenia nauki potwierdzonej świadectwem, dyplomem lub innym dokumentem ukończenia szkoły (dotyczy absolwentów z wykształceniem zasadniczym zawodowym/branżowym, średnim, policealnym lub wyższym), kursów zawodowych trwających co najmniej 24 miesiące lub nabycia uprawnień do wykonywania zawodu przez osoby niepełnosprawne. b Pozostający w rejestrze powiatowego urzędu pracy łącznie przez okres ponad 12 miesięcy w okresie ostatnich 2 lat, z wyłączeniem okresów odbywania stażu i przygotowania zawodowego.</t>
  </si>
  <si>
    <t>Spis map</t>
  </si>
  <si>
    <t>List of maps</t>
  </si>
  <si>
    <t>Spis wykresów</t>
  </si>
  <si>
    <t>List of charts</t>
  </si>
  <si>
    <t xml:space="preserve">                        ECONOMIC ACTIVITY OF THE POPULATION AGED 15–89 – ON THE LFS BASIS</t>
  </si>
  <si>
    <t>AKTYWNOŚĆ  EKONOMICZNA  LUDNOŚCI  W  WIEKU  15–89 LAT – NA  PODSTAWIE  BAEL</t>
  </si>
  <si>
    <t>ECONOMIC  ACTIVITY  OF  THE  POPULATION  AGED  15–89 – ON  THE  LFS  BASIS</t>
  </si>
  <si>
    <t>WSKAŹNIK ZATRUDNIENIA DLA OSÓB W WIEKU 15–89 LAT</t>
  </si>
  <si>
    <t xml:space="preserve">THE EMPLOYMENT RATE FOR PERSONS AGED 15–89 </t>
  </si>
  <si>
    <t>Ogółem</t>
  </si>
  <si>
    <t>Total</t>
  </si>
  <si>
    <t>Males</t>
  </si>
  <si>
    <t>Females</t>
  </si>
  <si>
    <t>2019</t>
  </si>
  <si>
    <t>2020</t>
  </si>
  <si>
    <t>Powrót do spisu wykresów</t>
  </si>
  <si>
    <t>Return to list of charts</t>
  </si>
  <si>
    <r>
      <t xml:space="preserve">kwartał    </t>
    </r>
    <r>
      <rPr>
        <sz val="9"/>
        <color indexed="23"/>
        <rFont val="Arial"/>
        <family val="2"/>
        <charset val="238"/>
      </rPr>
      <t>quarter</t>
    </r>
  </si>
  <si>
    <t xml:space="preserve">Absolwenci </t>
  </si>
  <si>
    <t>Graduates</t>
  </si>
  <si>
    <t>%</t>
  </si>
  <si>
    <t>Szkoły wyższe</t>
  </si>
  <si>
    <t>Higher education institutions</t>
  </si>
  <si>
    <t>Szkoły policealne i średnie zawodowe</t>
  </si>
  <si>
    <t>Licea ogólnokształcące</t>
  </si>
  <si>
    <t>General secondary schools</t>
  </si>
  <si>
    <t xml:space="preserve">a Zatrudnieni na podstawie stosunku pracy; dane obejmują pełnozatrudnionych w podmiotach o liczbie pracujących 10 i więcej osób oraz w jednostkach sfery budżetowej niezależnie od liczby pracujących. </t>
  </si>
  <si>
    <t>a Employed on the basis of an employment contract; data cover full-time employees in economic entities employing 10 and more persons and in budgetary units regardless of the number of employed persons.</t>
  </si>
  <si>
    <t>wyższe</t>
  </si>
  <si>
    <t>ABSOLWENCI PODEJMUJĄCY PRACĘ PO RAZ PIERWSZY WEDŁUG RODZAJU UKOŃCZONEJ SZKOŁY</t>
  </si>
  <si>
    <t>Ź r ó d ł o: dane Ministerstwa Rodziny i Polityki Socjalnej.</t>
  </si>
  <si>
    <t>S o u r c e: data of the Ministry of Family and Social Policy</t>
  </si>
  <si>
    <t>MIEJSCA PRACY WOLNE, NOWO UTWORZONE I ZLIKWIDOWANE</t>
  </si>
  <si>
    <t xml:space="preserve">JOB VACANCIES, NEWLY CREATED AND LIQUIDATED JOBS </t>
  </si>
  <si>
    <r>
      <t xml:space="preserve">tys.     </t>
    </r>
    <r>
      <rPr>
        <sz val="9"/>
        <color indexed="23"/>
        <rFont val="Arial"/>
        <family val="2"/>
        <charset val="238"/>
      </rPr>
      <t>thousands</t>
    </r>
  </si>
  <si>
    <r>
      <t>Wolne</t>
    </r>
    <r>
      <rPr>
        <vertAlign val="superscript"/>
        <sz val="9"/>
        <color indexed="8"/>
        <rFont val="Arial"/>
        <family val="2"/>
        <charset val="238"/>
      </rPr>
      <t>a</t>
    </r>
  </si>
  <si>
    <r>
      <t>Job vacancies</t>
    </r>
    <r>
      <rPr>
        <vertAlign val="superscript"/>
        <sz val="9"/>
        <color indexed="23"/>
        <rFont val="Arial"/>
        <family val="2"/>
        <charset val="238"/>
      </rPr>
      <t>a</t>
    </r>
  </si>
  <si>
    <r>
      <t>Nowo utworzone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/>
    </r>
  </si>
  <si>
    <r>
      <t>Zlikwidowane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23"/>
        <rFont val="Arial"/>
        <family val="2"/>
        <charset val="238"/>
      </rPr>
      <t/>
    </r>
  </si>
  <si>
    <r>
      <t>Liquidated</t>
    </r>
    <r>
      <rPr>
        <vertAlign val="superscript"/>
        <sz val="9"/>
        <color indexed="23"/>
        <rFont val="Arial"/>
        <family val="2"/>
        <charset val="238"/>
      </rPr>
      <t>b</t>
    </r>
  </si>
  <si>
    <r>
      <t>Newly created</t>
    </r>
    <r>
      <rPr>
        <vertAlign val="superscript"/>
        <sz val="9"/>
        <color indexed="23"/>
        <rFont val="Arial"/>
        <family val="2"/>
        <charset val="238"/>
      </rPr>
      <t>b</t>
    </r>
  </si>
  <si>
    <t xml:space="preserve">NAPŁYW I ODPŁYW BEZROBOTNYCH </t>
  </si>
  <si>
    <t xml:space="preserve">Osoby wyłączone z ewidencji bezrobotnych </t>
  </si>
  <si>
    <t>Persons removed from the unemployment rolls</t>
  </si>
  <si>
    <t>Bezrobotni zarejestrowani</t>
  </si>
  <si>
    <t>Registered unemployed persons</t>
  </si>
  <si>
    <t>Ź r ó d ł o: dane Ministerstwa Rodziny i Polityki Społecznej.</t>
  </si>
  <si>
    <t>S o u r c e: data of the Ministry of of Family and Social Policy.</t>
  </si>
  <si>
    <t xml:space="preserve">Stan w dniu 31 grudnia </t>
  </si>
  <si>
    <t>As of 31 December</t>
  </si>
  <si>
    <t>BEZROBOTNI OGÓŁEM WEDŁUG CZASU POZOSTAWANIA BEZ PRACY  I POZIOMU WYKSZTAŁCENIA</t>
  </si>
  <si>
    <r>
      <t>Czas pozostawania bez pracy</t>
    </r>
    <r>
      <rPr>
        <vertAlign val="superscript"/>
        <sz val="9"/>
        <rFont val="Arial"/>
        <family val="2"/>
        <charset val="238"/>
      </rPr>
      <t>a</t>
    </r>
  </si>
  <si>
    <r>
      <t>Duration of unemployment</t>
    </r>
    <r>
      <rPr>
        <vertAlign val="superscript"/>
        <sz val="9"/>
        <color indexed="23"/>
        <rFont val="Arial"/>
        <family val="2"/>
        <charset val="238"/>
      </rPr>
      <t>a</t>
    </r>
  </si>
  <si>
    <t>3 miesiące i mniej</t>
  </si>
  <si>
    <t>3 months and under</t>
  </si>
  <si>
    <t>6-12 miesięcy</t>
  </si>
  <si>
    <t>6-12 months</t>
  </si>
  <si>
    <t>powyżej 12 miesięcy</t>
  </si>
  <si>
    <t>over 12 months</t>
  </si>
  <si>
    <t>3-6 miesięcy</t>
  </si>
  <si>
    <t>3-6 months</t>
  </si>
  <si>
    <t>Poziom wykształcenia</t>
  </si>
  <si>
    <t>średnie ogólnokształcące</t>
  </si>
  <si>
    <t>general secondary</t>
  </si>
  <si>
    <t>tertiary</t>
  </si>
  <si>
    <t>gimnazjalne i poniżej</t>
  </si>
  <si>
    <t>lower secondary and below</t>
  </si>
  <si>
    <r>
      <t>zasadnicze zawodowe</t>
    </r>
    <r>
      <rPr>
        <vertAlign val="superscript"/>
        <sz val="9"/>
        <color indexed="8"/>
        <rFont val="Arial"/>
        <family val="2"/>
        <charset val="238"/>
      </rPr>
      <t>b</t>
    </r>
  </si>
  <si>
    <t>policealne, średnie zawodowe</t>
  </si>
  <si>
    <t>post-secondary, technical secondary</t>
  </si>
  <si>
    <r>
      <t>basic vocational</t>
    </r>
    <r>
      <rPr>
        <vertAlign val="superscript"/>
        <sz val="9"/>
        <color indexed="23"/>
        <rFont val="Arial"/>
        <family val="2"/>
        <charset val="238"/>
      </rPr>
      <t>b</t>
    </r>
  </si>
  <si>
    <t>Stan w dniu 31 grudnia</t>
  </si>
  <si>
    <t xml:space="preserve">As of 31 December </t>
  </si>
  <si>
    <t>LUBELSKIE</t>
  </si>
  <si>
    <t>Powiat bialski</t>
  </si>
  <si>
    <t>Powiat biłgorajski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</si>
  <si>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</si>
  <si>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</si>
  <si>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</si>
  <si>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</si>
  <si>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</si>
  <si>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</si>
  <si>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</si>
  <si>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</si>
  <si>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</si>
  <si>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</si>
  <si>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</si>
  <si>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</si>
  <si>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</si>
  <si>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</si>
  <si>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</si>
  <si>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</si>
  <si>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</si>
  <si>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Powiat zamojski</t>
  </si>
  <si>
    <t>Powiat m.Biała Podlaska</t>
  </si>
  <si>
    <t>Powiat m.Chełm</t>
  </si>
  <si>
    <t>Powiat m.Lublin</t>
  </si>
  <si>
    <t>Powiat m.Zamość</t>
  </si>
  <si>
    <t>Registered unemployment rate</t>
  </si>
  <si>
    <r>
      <t xml:space="preserve">Stopa bezrobocia rejestrowanego 
</t>
    </r>
    <r>
      <rPr>
        <sz val="9"/>
        <color indexed="23"/>
        <rFont val="Arial"/>
        <family val="2"/>
        <charset val="238"/>
      </rPr>
      <t>Registered unemployment rate</t>
    </r>
  </si>
  <si>
    <t>25-54</t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</si>
  <si>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</si>
  <si>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Bezrobotni  </t>
    </r>
    <r>
      <rPr>
        <sz val="9"/>
        <color indexed="23"/>
        <rFont val="Arial"/>
        <family val="2"/>
        <charset val="238"/>
      </rPr>
      <t>Unemployed</t>
    </r>
  </si>
  <si>
    <r>
      <t xml:space="preserve">wiek     </t>
    </r>
    <r>
      <rPr>
        <sz val="9"/>
        <color indexed="23"/>
        <rFont val="Arial"/>
        <family val="2"/>
        <charset val="238"/>
      </rPr>
      <t>aged</t>
    </r>
  </si>
  <si>
    <r>
      <t xml:space="preserve">24 lata i mniej
</t>
    </r>
    <r>
      <rPr>
        <sz val="9"/>
        <color indexed="23"/>
        <rFont val="Arial"/>
        <family val="2"/>
        <charset val="238"/>
      </rPr>
      <t>24 years and under</t>
    </r>
  </si>
  <si>
    <r>
      <t xml:space="preserve">55 lat i więcej
</t>
    </r>
    <r>
      <rPr>
        <sz val="9"/>
        <color indexed="23"/>
        <rFont val="Arial"/>
        <family val="2"/>
        <charset val="238"/>
      </rPr>
      <t>55 yaers and more</t>
    </r>
  </si>
  <si>
    <t>Powrót do spisu map</t>
  </si>
  <si>
    <t>Return to list of maps</t>
  </si>
  <si>
    <t xml:space="preserve">Dział V. </t>
  </si>
  <si>
    <t xml:space="preserve">WYSZCZEGÓLNIENIE    
  </t>
  </si>
  <si>
    <t>w stosunku do których w ciągu roku zagrożenia</t>
  </si>
  <si>
    <t>which were, over the year,</t>
  </si>
  <si>
    <t xml:space="preserve">zlikwidowano lub ograniczono        </t>
  </si>
  <si>
    <t xml:space="preserve"> eliminated or reduced</t>
  </si>
  <si>
    <t>OGÓŁEM</t>
  </si>
  <si>
    <t>TOTAL</t>
  </si>
  <si>
    <t>Substancje chemiczne</t>
  </si>
  <si>
    <t>w tym:</t>
  </si>
  <si>
    <t>of which:</t>
  </si>
  <si>
    <t>Hałas</t>
  </si>
  <si>
    <t>Noise</t>
  </si>
  <si>
    <t>Vibrations</t>
  </si>
  <si>
    <t>Czynniki biologiczne</t>
  </si>
  <si>
    <t>a Liczeni tyle razy, na ile czynników są narażeni.</t>
  </si>
  <si>
    <t xml:space="preserve">ZATRUDNIENI W WARUNKACH ZAGROŻENIA </t>
  </si>
  <si>
    <t xml:space="preserve">EXPOSURE TO RISK FACTORS AT WORK </t>
  </si>
  <si>
    <t>GRADUATES TAKING UP WORK FOR THE FIRST TIME BY TYPE OF GRADUATED SCHOOL</t>
  </si>
  <si>
    <t>INFLOW AND OUTFLOW OF UNEMPLOYED PERSONS</t>
  </si>
  <si>
    <t>UNEMPLOYED PERSONS BY DURATION OF UNEMPLOYMENT AND EDUCATIONAL LEVEL</t>
  </si>
  <si>
    <r>
      <t xml:space="preserve">Współczynnik
zwolnień w %
</t>
    </r>
    <r>
      <rPr>
        <sz val="9"/>
        <color indexed="23"/>
        <rFont val="Arial"/>
        <family val="2"/>
        <charset val="238"/>
      </rPr>
      <t>Termination rate in %</t>
    </r>
  </si>
  <si>
    <t>Post-secondary and technical secondary schools schools</t>
  </si>
  <si>
    <t xml:space="preserve"> persons with disabilities</t>
  </si>
  <si>
    <t>Of the total number – unemployed persons:</t>
  </si>
  <si>
    <t>Educational level</t>
  </si>
  <si>
    <t>Started workplace training or traineeship</t>
  </si>
  <si>
    <t>Mikroklimat gorący i zimny</t>
  </si>
  <si>
    <t>Hot and cold microclimates</t>
  </si>
  <si>
    <t>Chemicals</t>
  </si>
  <si>
    <t>Pozostałe</t>
  </si>
  <si>
    <t>Others</t>
  </si>
  <si>
    <t>a Employees listed as many times as many risks they are exposed to. b Fibrous, carcinogenic and other.</t>
  </si>
  <si>
    <r>
      <t>a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Liczeni tyle razy, na ile czynników są narażeni. b Zwłókniające, rakotwórcze i inne.</t>
    </r>
  </si>
  <si>
    <t>POSZKODOWANI W WYPADKACH PRZY PRACY (poza gospodarstwami indywidualnymi w rolnictwie)</t>
  </si>
  <si>
    <t>PERSONS INJURED IN ACCIDENTS AT WORK (excluding private farms in agriculture)</t>
  </si>
  <si>
    <r>
      <t>a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Liczeni tyle razy, na ile czynników są narażeni; począwszy od edycji badania za 2021 r. zmianie uległa metoda badania z pełnej na metodę reprezentacyjną na dobranej celowo próbie.</t>
    </r>
  </si>
  <si>
    <t>a Employees listed as many times as many risks they are exposed to, starting from the 2021 survey, the survey method was changed from a full scale to a sampling method, drawn on a purposive sample.</t>
  </si>
  <si>
    <t>w tym rakotwórcze</t>
  </si>
  <si>
    <t>of which carcinogens</t>
  </si>
  <si>
    <t>substancje chemiczne</t>
  </si>
  <si>
    <t>pyły zwłókniające</t>
  </si>
  <si>
    <t>pyły rakotwórcze</t>
  </si>
  <si>
    <t>inne pyły</t>
  </si>
  <si>
    <t>hałas</t>
  </si>
  <si>
    <t>mikroklimat gorący</t>
  </si>
  <si>
    <t>mikroklimat zimny</t>
  </si>
  <si>
    <t>promieniowanie nadfioletowe</t>
  </si>
  <si>
    <t>pole elektromagnetyczne</t>
  </si>
  <si>
    <t>czynniki biologiczne</t>
  </si>
  <si>
    <t xml:space="preserve">chemicals </t>
  </si>
  <si>
    <t>dusts fibrous</t>
  </si>
  <si>
    <t>dusts carcinogenic</t>
  </si>
  <si>
    <t>dusts other</t>
  </si>
  <si>
    <t>noise</t>
  </si>
  <si>
    <t>vibrations</t>
  </si>
  <si>
    <t>hot microclimate</t>
  </si>
  <si>
    <t>cold microclimate</t>
  </si>
  <si>
    <t>ultraviolet radiation</t>
  </si>
  <si>
    <t>electromagnetic fields</t>
  </si>
  <si>
    <r>
      <t xml:space="preserve">Zatrudnieni w warunkach zagrożenia  </t>
    </r>
    <r>
      <rPr>
        <i/>
        <sz val="9"/>
        <color indexed="8"/>
        <rFont val="Arial"/>
        <family val="2"/>
        <charset val="238"/>
      </rPr>
      <t xml:space="preserve"> 
</t>
    </r>
    <r>
      <rPr>
        <sz val="9"/>
        <color indexed="23"/>
        <rFont val="Arial"/>
        <family val="2"/>
        <charset val="238"/>
      </rPr>
      <t>Employees exposed to risk factors</t>
    </r>
  </si>
  <si>
    <r>
      <t xml:space="preserve">razem                      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>total</t>
    </r>
  </si>
  <si>
    <r>
      <t xml:space="preserve">zlikwidowano lub ograniczono do poziomu zgodnego z normą
</t>
    </r>
    <r>
      <rPr>
        <sz val="9"/>
        <color indexed="23"/>
        <rFont val="Arial"/>
        <family val="2"/>
        <charset val="238"/>
      </rPr>
      <t>eliminated or reduced to the standard level</t>
    </r>
  </si>
  <si>
    <r>
      <t xml:space="preserve">ograniczono  </t>
    </r>
    <r>
      <rPr>
        <sz val="9"/>
        <color indexed="6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reduced</t>
    </r>
  </si>
  <si>
    <r>
      <t xml:space="preserve">ujawniono (łącznie z zagrożeniami nowo powstałymi) </t>
    </r>
    <r>
      <rPr>
        <sz val="9"/>
        <color indexed="23"/>
        <rFont val="Arial"/>
        <family val="2"/>
        <charset val="238"/>
      </rPr>
      <t>identified (including newly arisen risks)</t>
    </r>
  </si>
  <si>
    <r>
      <rPr>
        <sz val="9"/>
        <color indexed="8"/>
        <rFont val="Arial"/>
        <family val="2"/>
        <charset val="238"/>
      </rPr>
      <t>stan w dniu          31 grudnia</t>
    </r>
    <r>
      <rPr>
        <i/>
        <sz val="9"/>
        <color indexed="8"/>
        <rFont val="Arial"/>
        <family val="2"/>
        <charset val="238"/>
      </rPr>
      <t xml:space="preserve">                           </t>
    </r>
    <r>
      <rPr>
        <sz val="9"/>
        <color indexed="23"/>
        <rFont val="Arial"/>
        <family val="2"/>
        <charset val="238"/>
      </rPr>
      <t>as of 31 December</t>
    </r>
  </si>
  <si>
    <r>
      <t>Branżowe szkoły I i II stopnia</t>
    </r>
    <r>
      <rPr>
        <vertAlign val="superscript"/>
        <sz val="9"/>
        <rFont val="Arial"/>
        <family val="2"/>
        <charset val="238"/>
      </rPr>
      <t>b</t>
    </r>
  </si>
  <si>
    <r>
      <t>Stage I and II sectoral vocational schools</t>
    </r>
    <r>
      <rPr>
        <vertAlign val="superscript"/>
        <sz val="9"/>
        <color indexed="63"/>
        <rFont val="Arial"/>
        <family val="2"/>
        <charset val="238"/>
      </rPr>
      <t>b</t>
    </r>
  </si>
  <si>
    <t>a Średnia ze stanów na koniec kwartałów. b W ciągu roku.</t>
  </si>
  <si>
    <t>a Average of end-of-quarter values. b During the year.</t>
  </si>
  <si>
    <t>Obszary wiejskie</t>
  </si>
  <si>
    <t>Rural areas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</si>
  <si>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</si>
  <si>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</si>
  <si>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</si>
  <si>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</si>
  <si>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</si>
  <si>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pozaglomeracyjne małej gęstości</t>
  </si>
  <si>
    <t>non-agglomeration low density</t>
  </si>
  <si>
    <r>
      <t>CHART 7 (27). EXPOSURE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TO RISK FACTORS AT WORK</t>
    </r>
    <r>
      <rPr>
        <vertAlign val="superscript"/>
        <sz val="9"/>
        <color indexed="23"/>
        <rFont val="Arial"/>
        <family val="2"/>
        <charset val="238"/>
      </rPr>
      <t/>
    </r>
  </si>
  <si>
    <t>CHART 5 (25). UNEMPLOYED PERSONS BY DURATION OF UNEMPLOYMENT  AND EDUCATIONAL  LEVEL</t>
  </si>
  <si>
    <t>CHART 4 (24). INFLOW AND OUTFLOW OF UNEMPLOYED PERSONS</t>
  </si>
  <si>
    <t xml:space="preserve">CHART 3 (23). JOB VACANCIES, NEWLY CREATED AND LIQUIDATED JOBS </t>
  </si>
  <si>
    <r>
      <t>CHART 2 (22). GRADUATES TAKING UP WORK FOR THE FIRST TIME BY TYPE OF GRADUATED SCHOOL</t>
    </r>
    <r>
      <rPr>
        <vertAlign val="superscript"/>
        <sz val="9"/>
        <color indexed="63"/>
        <rFont val="Arial"/>
        <family val="2"/>
        <charset val="238"/>
      </rPr>
      <t>a</t>
    </r>
  </si>
  <si>
    <t>b Do 2020 r. – absolwenci zasadniczych szkół zawodowych, od 2020 r. – branżowych szkół I stopnia oraz od 2022 r. branżowych szkół II stopnia.</t>
  </si>
  <si>
    <r>
      <t>Stopa bezrobocia rejestrowanego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</si>
  <si>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a Do wyliczenia przyjęto liczbę pracujących uwzględniającą pracujących w gospodarstwach indywidualnych w rolnictwie wyszacowanych przy uwzględnieniu wyników: do 2019 r. – Powszechnego Spisu Rolnego 2010, od 2020 r. – Powszechnego Spisu Rolnego 2020; </t>
    </r>
    <r>
      <rPr>
        <sz val="11"/>
        <rFont val="Calibri"/>
        <family val="2"/>
        <charset val="238"/>
      </rPr>
      <t>od 2022 r. na podstawie administracyjnych źródeł danych.</t>
    </r>
  </si>
  <si>
    <t>a The number of employed persons, including estimated data of employed persons on private farms in agriculture were estimated using the results: until 2019 – the Agricultural Census 2010, since 2020 – the Agricultural Census 2020; from 2022 data are presented on the basis of administrative data sources.</t>
  </si>
  <si>
    <t>a  Registered unemployed school-leaver is a person who has, within the past 12 months, graduated education confirmed by a certificate, diploma or other proof of graduation (concerns school-leavers with basic vocational, sectoral vocational, secondary, post-secondary or tertiary education), has completed a minimum of 24 months of vocational training courses or is a person with disabilities who has acquired the licence to practise an occupation in this period. b Remaining in the register rolls of the powiat labour office for the overall period of over 12 months during the last two years, excluding the time of traineeship and on-the-job training.</t>
  </si>
  <si>
    <r>
      <t>Rolnictwo, leśnictwo, łowiectwo i rybactwo</t>
    </r>
    <r>
      <rPr>
        <vertAlign val="superscript"/>
        <sz val="9"/>
        <color indexed="8"/>
        <rFont val="Arial"/>
        <family val="2"/>
        <charset val="238"/>
      </rPr>
      <t>c</t>
    </r>
  </si>
  <si>
    <r>
      <t>Agriculture, forestry and fishing</t>
    </r>
    <r>
      <rPr>
        <vertAlign val="superscript"/>
        <sz val="9"/>
        <color indexed="23"/>
        <rFont val="Arial"/>
        <family val="2"/>
        <charset val="238"/>
      </rPr>
      <t>c</t>
    </r>
  </si>
  <si>
    <t>b Until 2020 – graduates of basic vocational schools, since 2020 – graduates stage I sectoral vocational schools and since 2022 – graduates stage II sectoral vocational schools.</t>
  </si>
  <si>
    <t>pozaglomeracyjne dużej gęstości</t>
  </si>
  <si>
    <t>2023</t>
  </si>
  <si>
    <t>0600000</t>
  </si>
  <si>
    <t>0601000</t>
  </si>
  <si>
    <t>0602000</t>
  </si>
  <si>
    <t>0603000</t>
  </si>
  <si>
    <t>0604000</t>
  </si>
  <si>
    <t>0605000</t>
  </si>
  <si>
    <t>0606000</t>
  </si>
  <si>
    <t>0607000</t>
  </si>
  <si>
    <t>0608000</t>
  </si>
  <si>
    <t>0609000</t>
  </si>
  <si>
    <t>0610000</t>
  </si>
  <si>
    <t>0611000</t>
  </si>
  <si>
    <t>0612000</t>
  </si>
  <si>
    <t>0613000</t>
  </si>
  <si>
    <t>0614000</t>
  </si>
  <si>
    <t>0615000</t>
  </si>
  <si>
    <t>0616000</t>
  </si>
  <si>
    <t>0617000</t>
  </si>
  <si>
    <t>0618000</t>
  </si>
  <si>
    <t>0619000</t>
  </si>
  <si>
    <t>0620000</t>
  </si>
  <si>
    <t>0661000</t>
  </si>
  <si>
    <t>0662000</t>
  </si>
  <si>
    <t>0663000</t>
  </si>
  <si>
    <t>0664000</t>
  </si>
  <si>
    <t>drgania mechaniczne (wibracje)</t>
  </si>
  <si>
    <t>Drgania mechaniczne (wibracje)</t>
  </si>
  <si>
    <t>Miasta</t>
  </si>
  <si>
    <t>Urban areas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</si>
  <si>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</si>
  <si>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</si>
  <si>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</si>
  <si>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</si>
  <si>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</si>
  <si>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</si>
  <si>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r>
      <t>Rolnictwo, leśnictwo, łowiectwo i rybactwo</t>
    </r>
    <r>
      <rPr>
        <vertAlign val="superscript"/>
        <sz val="9"/>
        <color indexed="8"/>
        <rFont val="Arial"/>
        <family val="2"/>
        <charset val="238"/>
      </rPr>
      <t>bc</t>
    </r>
  </si>
  <si>
    <r>
      <t>Agriculture, forestry and fishing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vertAlign val="superscript"/>
        <sz val="9"/>
        <color indexed="23"/>
        <rFont val="Arial"/>
        <family val="2"/>
        <charset val="238"/>
      </rPr>
      <t>c</t>
    </r>
  </si>
  <si>
    <t xml:space="preserve">                      AVERAGE PAID EMPLOYMENT</t>
  </si>
  <si>
    <t xml:space="preserve">a Dane dotyczą pełnozatrudnionych (łącznie z sezonowymi i zatrudnionymi dorywczo) w podmiotach gospodarczych o liczbie pracujących 10 i więcej osób oraz w jednostkach sfery budżetowej niezależnie od liczby pracujących. </t>
  </si>
  <si>
    <t>a Data concern full-time paid employees (including seasonal and temporary paid employees) in economic entities with 10 and more employed persons and in budgetary sphere entities regardless of the number of employed persons.</t>
  </si>
  <si>
    <r>
      <t>2020</t>
    </r>
    <r>
      <rPr>
        <vertAlign val="superscript"/>
        <sz val="9"/>
        <color theme="1"/>
        <rFont val="Arial"/>
        <family val="2"/>
        <charset val="238"/>
      </rPr>
      <t>b</t>
    </r>
  </si>
  <si>
    <t>a Dane do 2020 r. opracowano na podstawie sprawozdawczości oraz szacunków, a od 2022 r. — na podstawie administracyjnych źródeł danych. b Dane dotyczące pracujących w gospodarstwach indywidualnych w rolnictwie za 2020 r. nie są w w pełni porównywalne z danymi za lata poprzednie — wyszacowano je na podstawie wyników Powszechnego Spisu Rolnego 2020 (dane dla lat poprzednich obliczono z wykorzystaniem ostatecznych wyników Powszechnego Spisu Rolnego 2010). c W latach 2015 i 2020 dane szacunkowe.</t>
  </si>
  <si>
    <t>a Data from 2020 were prepared on the basis of reporting and estimates and from 2022 the data are based on administrative data sources. b Data concerning employed persons on private farms in agriculture for years 2020 are not fully comparable to the data for previous years — was estimated on the basis of the Agricultural Census 2020 (data for previous s years were calculated on the basis of the final results of the Agricultural Census 2010). c In 2015 and 2020 estimated data.</t>
  </si>
  <si>
    <t>WYKRES 1 (19).</t>
  </si>
  <si>
    <t>CHART 1 (19).</t>
  </si>
  <si>
    <t>WYKRES 2 (20).</t>
  </si>
  <si>
    <t>CHART 2 (20).</t>
  </si>
  <si>
    <t>WYKRES 3 (21).</t>
  </si>
  <si>
    <t>CHART 3 (21).</t>
  </si>
  <si>
    <t>WYKRES 4 (22).</t>
  </si>
  <si>
    <t>CHART 4 (22).</t>
  </si>
  <si>
    <t>WYKRES 5 (23).</t>
  </si>
  <si>
    <t>CHART 5 (23).</t>
  </si>
  <si>
    <t>WYKRES 6 (24).</t>
  </si>
  <si>
    <t>CHART 6 (24).</t>
  </si>
  <si>
    <t>WYKRES 7 (25).</t>
  </si>
  <si>
    <t>CHART 7 (25).</t>
  </si>
  <si>
    <t>MAPA 1 (13).</t>
  </si>
  <si>
    <t>MAP 1 (13).</t>
  </si>
  <si>
    <t>WYKRES 1 (19). WSKAŹNIK ZATRUDNIENIA DLA OSÓB W WIEKU 15–89 LAT</t>
  </si>
  <si>
    <t xml:space="preserve">CHART 1 (19). THE EMPLOYMENT RATE FOR PERSONS AGED 15–89 </t>
  </si>
  <si>
    <t>TABL. 1 (37).</t>
  </si>
  <si>
    <r>
      <t xml:space="preserve">TABL. 11 (47).  </t>
    </r>
    <r>
      <rPr>
        <b/>
        <sz val="9"/>
        <color indexed="8"/>
        <rFont val="Arial"/>
        <family val="2"/>
        <charset val="238"/>
      </rPr>
      <t>POSZKODOWANI W WYPADKACH PRZY PRACY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(poza gospodarstwami indywidualnymi w rolnictwie)</t>
    </r>
  </si>
  <si>
    <r>
      <t>TABL. 8 (44).</t>
    </r>
    <r>
      <rPr>
        <b/>
        <sz val="9"/>
        <color indexed="8"/>
        <rFont val="Arial"/>
        <family val="2"/>
        <charset val="238"/>
      </rPr>
      <t xml:space="preserve"> BEZROBOTNI ZAREJESTROWANI KORZYSTAJĄCY Z AKTYWNYCH FORM PRZECIWDZIAŁANIA BEZROBOCIU ORAZ OFERTY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</si>
  <si>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6 (42). </t>
    </r>
    <r>
      <rPr>
        <b/>
        <sz val="9"/>
        <color indexed="8"/>
        <rFont val="Arial"/>
        <family val="2"/>
        <charset val="238"/>
      </rPr>
      <t>BEZROBOTNI ZAREJESTROWANI</t>
    </r>
  </si>
  <si>
    <r>
      <t xml:space="preserve">TABL. 5 (41). </t>
    </r>
    <r>
      <rPr>
        <b/>
        <sz val="9"/>
        <color indexed="8"/>
        <rFont val="Arial"/>
        <family val="2"/>
        <charset val="238"/>
      </rPr>
      <t>PRZYJĘCIA DO PRACY I ZWOLNIENIA Z PRACY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</si>
  <si>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4 (40). </t>
    </r>
    <r>
      <rPr>
        <b/>
        <sz val="9"/>
        <color indexed="8"/>
        <rFont val="Arial"/>
        <family val="2"/>
        <charset val="238"/>
      </rPr>
      <t>PRZECIĘTNE ZATRUDNIENIE</t>
    </r>
  </si>
  <si>
    <r>
      <t xml:space="preserve">TABL. 1 (37). </t>
    </r>
    <r>
      <rPr>
        <b/>
        <sz val="9"/>
        <color indexed="8"/>
        <rFont val="Arial"/>
        <family val="2"/>
        <charset val="238"/>
      </rPr>
      <t>AKTYWNOŚĆ EKONOMICZNA LUDNOŚCI W WIEKU 15–89 LAT– NA PODSTAWIE BAEL</t>
    </r>
  </si>
  <si>
    <r>
      <t>WYKRES 7 (25). ZATRUDNIENI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 WARUNKACH ZAGROŻENIA</t>
    </r>
  </si>
  <si>
    <t>WYKRES 5 (23). BEZROBOTNI OGÓŁEM WEDŁUG CZASU POZOSTAWANIA BEZ PRACY  I POZIOMU WYKSZTAŁCENIA</t>
  </si>
  <si>
    <t xml:space="preserve">WYKRES 4 (22). NAPŁYW I ODPŁYW BEZROBOTNYCH </t>
  </si>
  <si>
    <t xml:space="preserve">WYKRES 3 (21). MIEJSCA PRACY WOLNE, NOWO UTWORZONE I ZLIKWIDOWANE </t>
  </si>
  <si>
    <r>
      <t>WYKRES 2 (20). ABSOLWENCI PODEJMUJĄCY PRACĘ PO RAZ PIERWSZY WEDŁUG RODZAJU UKOŃCZONEJ SZKOŁY</t>
    </r>
    <r>
      <rPr>
        <b/>
        <vertAlign val="superscript"/>
        <sz val="9"/>
        <rFont val="Arial"/>
        <family val="2"/>
        <charset val="238"/>
      </rPr>
      <t>a</t>
    </r>
  </si>
  <si>
    <t xml:space="preserve"> a Bez zatrudnionych za granicą. b Dane od 2020 r. nie są w pełni porównywalne z danymi za lata poprzednie; patrz uwagi do działu „Rynek pracy”, ust. 4 na str. 182. c Dla gospodarstw indywidualnych w rolnictwie dane szacunkowe.</t>
  </si>
  <si>
    <t>a Excluding persons employed abroad. b Data since 2020 are not fully comparable to those for previous years; see notes to the chapter “Labour market”, item 4 on page 182. c Estimated data for private farms in agriculture.</t>
  </si>
  <si>
    <t>STOPA BEZROBOCIA REJESTROWANEGO W 2024 R.</t>
  </si>
  <si>
    <t>REGISTERED UNEMPLOYMENT RATE IN 2024</t>
  </si>
  <si>
    <t xml:space="preserve">ZATRUDNIENI W WARUNKACH ZAGROŻENIA ZWIĄZANEGO ZE ŚRODOWISKIEM PRACY W 2024 R. </t>
  </si>
  <si>
    <t>EXPOSURE TO RISK FACTORS ARISING FROM THE WORK ENVIRONMENT IN 2024</t>
  </si>
  <si>
    <t>MAPA 1 (13). STOPA BEZROBOCIA REJESTROWANEGO W 2024 R.</t>
  </si>
  <si>
    <t>MAP 1 (13). REGISTERED UNEMPLOYMENT RATE IN 2024</t>
  </si>
  <si>
    <t>WYKRES 6 (24). ZATRUDNIENIa W WARUNKACH ZAGROŻENIA ZWIĄZANEGO ZE ŚRODOWISKIEM PRACY WEDŁUG CZYNNIKÓW SZKODLIWYCH I NIEBEZPIECZNYCH ORAZ UCIĄŻLIWYCH DLA ZDROWIA W 2024 R.</t>
  </si>
  <si>
    <t>CHART 6 (26). EXPOSUREa TO RISK FACTORS ARISING FROM THE WORK ENVIRONMENT BY PHYSICAL HEALTH RISK FACTORS IN 2024</t>
  </si>
  <si>
    <t>ZATRUDNIENI W WARUNKACH ZAGROŻENIA ZWIĄZANEGO ZE ŚRODOWISKIEM PRACY WEDŁUG CZYNNIKÓW SZKODLIWYCH I NIEBEZPIECZNYCH ORAZ UCIĄŻLIWYCH DLA ZDROWIA W 2024 R.</t>
  </si>
  <si>
    <t>EXPOSURE TO RISK FACTORS ARISING FROM WORK THE ENVIRONMENT BY PHYSICAL HEALTH RISK FACTORS IN 2024</t>
  </si>
  <si>
    <t xml:space="preserve">TABL. 10 (46). ZATRUDNIENIa W WARUNKACH ZAGROŻENIA ZWIĄZANEGO ZE ŚRODOWISKIEM PRACY W 2024 R. </t>
  </si>
  <si>
    <t xml:space="preserve">             EXPOSUREa TO RISK FACTORS ARISING FROM THE WORK ENVIRONMENT IN 2024</t>
  </si>
  <si>
    <t>.</t>
  </si>
  <si>
    <r>
      <t xml:space="preserve">                        EMPLOYED PERSONS IN THE NATIONAL ECONOMY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</si>
  <si>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PRACUJĄCY W GOSPODARCE NARODOWEJ </t>
  </si>
  <si>
    <t>EMPLOYED  PERSONS IN THE NATIONAL ECONOMY</t>
  </si>
  <si>
    <t>EMPLOYED WOMEN IN THE NATIONAL ECONOMY IN % BY CITY SIZE AND DELIMITATION OF RURAL AREAS</t>
  </si>
  <si>
    <t>BEZROBOTNI ZAREJESTROWANI DO 30 ROKU ŻYCIA W % WEDŁUG WIELKOŚCI MIAST I DELIMITACJI OBSZARÓW WIEJSKICH</t>
  </si>
  <si>
    <t>REGISTERED UNEMPLOYED PERSONS BY AGE BELOW 30 IN % BY CITY SIZE AND DELIMITATION OF RURAL AREAS</t>
  </si>
  <si>
    <t>DŁUGOTRWALE BEZROBOTNI W % WEDŁUG WIELKOŚCI MIAST I DELIMITACJI OBSZARÓW WIEJSKICH</t>
  </si>
  <si>
    <t>LONG-TERM UNEMPLOYED PERSONS IN % BY CITY SIZE AND DELIMITATION OF RURAL AREAS</t>
  </si>
  <si>
    <t xml:space="preserve">                        EMPLOYED WOMEN IN THE NATIONAL ECONOMY IN % BY CITY SIZE AND DELIMITATION OF RURAL AREAS</t>
  </si>
  <si>
    <t xml:space="preserve">                        REGISTERED UNEMPLOYED PERSONS BY AGE BELOW 30 IN % BY CITY SIZE AND DELIMITATION OF RURAL AREAS</t>
  </si>
  <si>
    <t xml:space="preserve">                        LONG-TERM UNEMPLOYED PERSONS IN % BY CITY SIZE AND DELIMITATION OF RURAL AREAS</t>
  </si>
  <si>
    <t>•</t>
  </si>
  <si>
    <t>–</t>
  </si>
  <si>
    <r>
      <t xml:space="preserve">Pyły </t>
    </r>
    <r>
      <rPr>
        <vertAlign val="superscript"/>
        <sz val="9"/>
        <rFont val="Arial"/>
        <family val="2"/>
        <charset val="238"/>
      </rPr>
      <t>b</t>
    </r>
  </si>
  <si>
    <r>
      <t xml:space="preserve">Dusts </t>
    </r>
    <r>
      <rPr>
        <vertAlign val="superscript"/>
        <sz val="9"/>
        <color indexed="63"/>
        <rFont val="Arial"/>
        <family val="2"/>
        <charset val="238"/>
      </rPr>
      <t>b</t>
    </r>
  </si>
  <si>
    <t>TABL. 2 (38).</t>
  </si>
  <si>
    <t>TABL. 3 (39).</t>
  </si>
  <si>
    <t>TABL. 4 (40).</t>
  </si>
  <si>
    <t>TABL. 5 (41).</t>
  </si>
  <si>
    <t>TABL. 6 (42).</t>
  </si>
  <si>
    <t>TABL. 7 (43).</t>
  </si>
  <si>
    <t>TABL. 8 (44).</t>
  </si>
  <si>
    <t xml:space="preserve">TABL. 9 (45).  </t>
  </si>
  <si>
    <t>TABL. 10 (46).</t>
  </si>
  <si>
    <t xml:space="preserve">TABL. 11 (47).  </t>
  </si>
  <si>
    <r>
      <t xml:space="preserve">TABL. 2 (38). </t>
    </r>
    <r>
      <rPr>
        <b/>
        <sz val="9"/>
        <color indexed="8"/>
        <rFont val="Arial"/>
        <family val="2"/>
        <charset val="238"/>
      </rPr>
      <t>PRACUJĄCY W GOSPODARCE NARODOWEJ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</si>
  <si>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7 (43). </t>
    </r>
    <r>
      <rPr>
        <b/>
        <sz val="9"/>
        <color indexed="8"/>
        <rFont val="Arial"/>
        <family val="2"/>
        <charset val="238"/>
      </rPr>
      <t>BEZROBOTNI ZAREJESTROWANI DO 30 ROKU ŻYCIA W % WEDŁUG WIELKOŚCI MIAST I DELIMITACJI OBSZARÓW WIEJSKICH</t>
    </r>
  </si>
  <si>
    <r>
      <t xml:space="preserve">TABL. 9 (45). </t>
    </r>
    <r>
      <rPr>
        <b/>
        <sz val="9"/>
        <color indexed="8"/>
        <rFont val="Arial"/>
        <family val="2"/>
        <charset val="238"/>
      </rPr>
      <t>DŁUGOTRWALE BEZROBOTNI W % WEDŁUG WIELKOŚCI MIAST I DELIMITACJI OBSZARÓW WIEJSKICH</t>
    </r>
  </si>
  <si>
    <t>Biological agents</t>
  </si>
  <si>
    <t>biological agents</t>
  </si>
  <si>
    <t xml:space="preserve">a Employees listed as many times as the number of risks they are exposed to. </t>
  </si>
  <si>
    <r>
      <t xml:space="preserve">TABL. 3 (39). </t>
    </r>
    <r>
      <rPr>
        <b/>
        <sz val="9"/>
        <color indexed="8"/>
        <rFont val="Arial"/>
        <family val="2"/>
        <charset val="238"/>
      </rPr>
      <t>PRACUJĄCE KOBIETY W GOSPODARCE NARODOWEJ W % WEDŁUG WIELKOŚCI MIAST I DELIMITACJI OBSZARÓW WIEJSKICH</t>
    </r>
  </si>
  <si>
    <t>PRACUJĄCE KOBIETY W GOSPODARCE NARODOWEJ W % WEDŁUG WIELKOŚCI MIAST I DELIMITACJI OBSZARÓW WIEJSKICH</t>
  </si>
  <si>
    <r>
      <t>Unemployed persons per job offer</t>
    </r>
    <r>
      <rPr>
        <b/>
        <vertAlign val="superscript"/>
        <sz val="9"/>
        <color theme="0" tint="-0.499984740745262"/>
        <rFont val="Arial"/>
        <family val="2"/>
        <charset val="238"/>
      </rPr>
      <t>b</t>
    </r>
  </si>
  <si>
    <t>a Od momentu rejestracji w urzędzie pracy; przedziały zostały domknięte prawostronnie, np. w przedziale 3–6 uwzględniono osoby, które pozostawały bez pracy 3 miesiące i 1 dzień do 6 miesięcy. b Od 2022 r. łącznie z wykształceniem branżowym.</t>
  </si>
  <si>
    <t>a From the date of registering in a labour office; intervals were shifted upward, e.g., in the interval 3–6, persons remaining unemployed from 3 months and 1 day to 6 months were included. b Since 2022, including education basic sectoral vocational.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</si>
</sst>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55">
    <font>
      <sz val="11"/>
      <color theme="1"/>
      <name val="Calibri"/>
      <family val="2"/>
      <charset val="238"/>
      <scheme val="minor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63"/>
      <name val="Arial"/>
      <family val="2"/>
      <charset val="238"/>
    </font>
    <font>
      <sz val="8"/>
      <name val="Arial"/>
      <family val="2"/>
      <charset val="238"/>
    </font>
    <font>
      <sz val="11"/>
      <name val="Calibri"/>
      <family val="2"/>
      <charset val="238"/>
    </font>
    <font>
      <sz val="9"/>
      <color indexed="63"/>
      <name val="Arial"/>
      <family val="2"/>
      <charset val="238"/>
    </font>
    <font>
      <i/>
      <sz val="9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8"/>
      <color rgb="FF808080"/>
      <name val="Arial"/>
      <family val="2"/>
      <charset val="238"/>
    </font>
    <font>
      <sz val="14"/>
      <color rgb="FF4D4D4D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2" tint="-0.499984740745262"/>
      <name val="Arial"/>
      <family val="2"/>
      <charset val="238"/>
    </font>
    <font>
      <u/>
      <sz val="9"/>
      <color theme="10"/>
      <name val="Calibri"/>
      <family val="2"/>
      <charset val="238"/>
      <scheme val="minor"/>
    </font>
    <font>
      <sz val="9"/>
      <color theme="1"/>
      <name val="Czcionka tekstu podstawowego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sz val="9"/>
      <color theme="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 tint="0.499984740745262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indexed="64"/>
      </right>
      <top style="thin">
        <color rgb="FF7030A0"/>
      </top>
      <bottom style="thin">
        <color rgb="FF7030A0"/>
      </bottom>
      <diagonal/>
    </border>
    <border>
      <left style="thin">
        <color indexed="64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0">
    <xf numFmtId="0" fontId="0" fillId="0" borderId="0"/>
    <xf numFmtId="165" fontId="19" fillId="0" borderId="0"/>
    <xf numFmtId="0" fontId="20" fillId="0" borderId="0" applyNumberFormat="0" applyFill="0" applyBorder="0" applyAlignment="0" applyProtection="0"/>
    <xf numFmtId="0" fontId="19" fillId="2" borderId="1">
      <alignment horizontal="left" vertical="center" wrapText="1"/>
    </xf>
    <xf numFmtId="0" fontId="18" fillId="0" borderId="0"/>
    <xf numFmtId="0" fontId="21" fillId="0" borderId="0"/>
    <xf numFmtId="0" fontId="14" fillId="0" borderId="0"/>
    <xf numFmtId="0" fontId="22" fillId="0" borderId="0"/>
    <xf numFmtId="0" fontId="19" fillId="2" borderId="1">
      <alignment horizontal="left" vertical="center" wrapText="1"/>
    </xf>
    <xf numFmtId="0" fontId="14" fillId="0" borderId="0"/>
  </cellStyleXfs>
  <cellXfs count="319">
    <xf numFmtId="0" fontId="0" fillId="0" borderId="0" xfId="0"/>
    <xf numFmtId="0" fontId="0" fillId="0" borderId="0" xfId="0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 indent="1"/>
    </xf>
    <xf numFmtId="0" fontId="23" fillId="0" borderId="0" xfId="0" applyFont="1" applyAlignment="1"/>
    <xf numFmtId="0" fontId="23" fillId="0" borderId="0" xfId="0" applyFont="1" applyFill="1"/>
    <xf numFmtId="0" fontId="27" fillId="0" borderId="0" xfId="0" applyFont="1"/>
    <xf numFmtId="0" fontId="28" fillId="0" borderId="0" xfId="0" applyFont="1"/>
    <xf numFmtId="0" fontId="25" fillId="0" borderId="0" xfId="0" applyFont="1" applyFill="1"/>
    <xf numFmtId="0" fontId="29" fillId="0" borderId="0" xfId="0" applyFont="1" applyAlignment="1">
      <alignment horizontal="left" indent="1"/>
    </xf>
    <xf numFmtId="0" fontId="26" fillId="0" borderId="0" xfId="0" applyFont="1"/>
    <xf numFmtId="0" fontId="23" fillId="0" borderId="0" xfId="0" applyFont="1" applyFill="1" applyAlignment="1">
      <alignment horizontal="left" wrapText="1" indent="1"/>
    </xf>
    <xf numFmtId="164" fontId="23" fillId="0" borderId="0" xfId="0" applyNumberFormat="1" applyFont="1" applyFill="1"/>
    <xf numFmtId="0" fontId="23" fillId="0" borderId="0" xfId="0" applyFont="1" applyBorder="1"/>
    <xf numFmtId="0" fontId="0" fillId="0" borderId="0" xfId="0" applyBorder="1"/>
    <xf numFmtId="0" fontId="10" fillId="0" borderId="0" xfId="0" applyFont="1"/>
    <xf numFmtId="0" fontId="10" fillId="0" borderId="0" xfId="0" applyFont="1" applyFill="1" applyAlignment="1"/>
    <xf numFmtId="0" fontId="31" fillId="0" borderId="0" xfId="0" applyFont="1"/>
    <xf numFmtId="0" fontId="31" fillId="0" borderId="0" xfId="0" applyFont="1" applyFill="1" applyAlignment="1"/>
    <xf numFmtId="0" fontId="8" fillId="0" borderId="0" xfId="0" applyFont="1"/>
    <xf numFmtId="0" fontId="23" fillId="0" borderId="0" xfId="0" applyNumberFormat="1" applyFont="1"/>
    <xf numFmtId="0" fontId="23" fillId="0" borderId="2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wrapText="1"/>
    </xf>
    <xf numFmtId="0" fontId="25" fillId="0" borderId="2" xfId="0" applyFont="1" applyFill="1" applyBorder="1" applyAlignment="1">
      <alignment wrapText="1"/>
    </xf>
    <xf numFmtId="0" fontId="32" fillId="0" borderId="4" xfId="0" applyFont="1" applyFill="1" applyBorder="1" applyAlignment="1">
      <alignment wrapText="1"/>
    </xf>
    <xf numFmtId="0" fontId="23" fillId="0" borderId="3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7" fillId="0" borderId="4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 indent="1"/>
    </xf>
    <xf numFmtId="0" fontId="27" fillId="0" borderId="4" xfId="0" applyFont="1" applyFill="1" applyBorder="1" applyAlignment="1">
      <alignment horizontal="left" wrapText="1" indent="1"/>
    </xf>
    <xf numFmtId="164" fontId="25" fillId="0" borderId="2" xfId="0" applyNumberFormat="1" applyFont="1" applyFill="1" applyBorder="1" applyAlignment="1">
      <alignment wrapText="1"/>
    </xf>
    <xf numFmtId="164" fontId="23" fillId="0" borderId="2" xfId="0" applyNumberFormat="1" applyFont="1" applyFill="1" applyBorder="1" applyAlignment="1">
      <alignment wrapText="1"/>
    </xf>
    <xf numFmtId="0" fontId="23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wrapText="1"/>
    </xf>
    <xf numFmtId="0" fontId="23" fillId="0" borderId="2" xfId="0" applyFont="1" applyBorder="1"/>
    <xf numFmtId="0" fontId="25" fillId="0" borderId="2" xfId="0" applyFont="1" applyBorder="1" applyAlignment="1">
      <alignment horizontal="right" wrapText="1" indent="1"/>
    </xf>
    <xf numFmtId="0" fontId="23" fillId="0" borderId="3" xfId="0" applyFont="1" applyBorder="1" applyAlignment="1">
      <alignment horizontal="left" wrapText="1" indent="1"/>
    </xf>
    <xf numFmtId="0" fontId="23" fillId="0" borderId="2" xfId="0" applyFont="1" applyBorder="1" applyAlignment="1">
      <alignment horizontal="right" wrapText="1" indent="1"/>
    </xf>
    <xf numFmtId="0" fontId="23" fillId="0" borderId="3" xfId="0" applyFont="1" applyBorder="1" applyAlignment="1">
      <alignment wrapText="1"/>
    </xf>
    <xf numFmtId="0" fontId="23" fillId="0" borderId="0" xfId="0" applyFont="1" applyBorder="1" applyAlignment="1">
      <alignment horizontal="right" wrapText="1" indent="1"/>
    </xf>
    <xf numFmtId="0" fontId="25" fillId="0" borderId="5" xfId="0" applyFont="1" applyBorder="1" applyAlignment="1">
      <alignment wrapText="1"/>
    </xf>
    <xf numFmtId="0" fontId="23" fillId="0" borderId="6" xfId="0" applyFont="1" applyBorder="1"/>
    <xf numFmtId="0" fontId="32" fillId="0" borderId="8" xfId="0" applyFont="1" applyBorder="1" applyAlignment="1">
      <alignment wrapText="1"/>
    </xf>
    <xf numFmtId="0" fontId="25" fillId="0" borderId="9" xfId="0" applyFont="1" applyBorder="1" applyAlignment="1">
      <alignment horizontal="right" wrapText="1" indent="1"/>
    </xf>
    <xf numFmtId="0" fontId="23" fillId="0" borderId="5" xfId="0" applyFont="1" applyBorder="1" applyAlignment="1">
      <alignment horizontal="left" wrapText="1" indent="1"/>
    </xf>
    <xf numFmtId="0" fontId="23" fillId="0" borderId="6" xfId="0" applyFont="1" applyBorder="1" applyAlignment="1">
      <alignment horizontal="right" wrapText="1" indent="1"/>
    </xf>
    <xf numFmtId="0" fontId="23" fillId="0" borderId="7" xfId="0" applyFont="1" applyBorder="1" applyAlignment="1">
      <alignment horizontal="right" wrapText="1" indent="1"/>
    </xf>
    <xf numFmtId="0" fontId="27" fillId="0" borderId="8" xfId="0" applyFont="1" applyBorder="1" applyAlignment="1">
      <alignment horizontal="left" wrapText="1" indent="1"/>
    </xf>
    <xf numFmtId="0" fontId="23" fillId="0" borderId="9" xfId="0" applyFont="1" applyBorder="1" applyAlignment="1">
      <alignment horizontal="right" wrapText="1" indent="1"/>
    </xf>
    <xf numFmtId="0" fontId="23" fillId="0" borderId="5" xfId="0" applyFont="1" applyBorder="1" applyAlignment="1">
      <alignment wrapText="1"/>
    </xf>
    <xf numFmtId="0" fontId="27" fillId="0" borderId="8" xfId="0" applyFont="1" applyBorder="1" applyAlignment="1">
      <alignment wrapText="1"/>
    </xf>
    <xf numFmtId="0" fontId="23" fillId="0" borderId="10" xfId="0" applyFont="1" applyBorder="1"/>
    <xf numFmtId="0" fontId="25" fillId="0" borderId="2" xfId="0" applyFont="1" applyBorder="1"/>
    <xf numFmtId="0" fontId="32" fillId="0" borderId="4" xfId="0" applyFont="1" applyBorder="1" applyAlignment="1">
      <alignment wrapText="1"/>
    </xf>
    <xf numFmtId="0" fontId="27" fillId="0" borderId="4" xfId="0" applyFont="1" applyBorder="1" applyAlignment="1">
      <alignment wrapText="1"/>
    </xf>
    <xf numFmtId="0" fontId="27" fillId="0" borderId="4" xfId="0" applyFont="1" applyBorder="1" applyAlignment="1">
      <alignment horizontal="left" wrapText="1" indent="1"/>
    </xf>
    <xf numFmtId="0" fontId="23" fillId="0" borderId="2" xfId="0" applyFont="1" applyFill="1" applyBorder="1" applyAlignment="1">
      <alignment horizontal="right" wrapText="1" indent="1"/>
    </xf>
    <xf numFmtId="0" fontId="25" fillId="0" borderId="4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23" fillId="0" borderId="3" xfId="0" applyFont="1" applyBorder="1" applyAlignment="1">
      <alignment horizontal="right" wrapText="1" indent="1"/>
    </xf>
    <xf numFmtId="0" fontId="25" fillId="0" borderId="3" xfId="0" applyFont="1" applyBorder="1" applyAlignment="1">
      <alignment horizontal="right" wrapText="1" indent="1"/>
    </xf>
    <xf numFmtId="0" fontId="23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2" xfId="0" applyFont="1" applyBorder="1" applyAlignment="1">
      <alignment horizontal="right" wrapText="1" indent="1"/>
    </xf>
    <xf numFmtId="0" fontId="23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horizontal="right" vertical="center" wrapText="1"/>
    </xf>
    <xf numFmtId="0" fontId="6" fillId="0" borderId="0" xfId="0" applyFont="1" applyAlignment="1"/>
    <xf numFmtId="0" fontId="33" fillId="0" borderId="0" xfId="0" applyFont="1" applyFill="1" applyAlignment="1"/>
    <xf numFmtId="0" fontId="34" fillId="0" borderId="0" xfId="0" applyFont="1"/>
    <xf numFmtId="0" fontId="33" fillId="0" borderId="0" xfId="0" applyFont="1" applyAlignment="1">
      <alignment vertical="top"/>
    </xf>
    <xf numFmtId="0" fontId="33" fillId="0" borderId="0" xfId="0" applyFont="1"/>
    <xf numFmtId="0" fontId="35" fillId="0" borderId="0" xfId="0" applyFont="1" applyAlignment="1">
      <alignment vertical="top"/>
    </xf>
    <xf numFmtId="0" fontId="33" fillId="0" borderId="0" xfId="2" applyFont="1" applyAlignment="1" applyProtection="1">
      <alignment vertical="top"/>
    </xf>
    <xf numFmtId="0" fontId="8" fillId="0" borderId="0" xfId="2" applyFont="1" applyAlignment="1" applyProtection="1"/>
    <xf numFmtId="0" fontId="33" fillId="0" borderId="0" xfId="2" applyFont="1" applyAlignment="1" applyProtection="1"/>
    <xf numFmtId="0" fontId="36" fillId="0" borderId="0" xfId="2" applyFont="1" applyFill="1" applyAlignment="1" applyProtection="1"/>
    <xf numFmtId="0" fontId="36" fillId="0" borderId="0" xfId="2" applyFont="1" applyAlignment="1" applyProtection="1"/>
    <xf numFmtId="0" fontId="23" fillId="0" borderId="6" xfId="0" applyFont="1" applyBorder="1" applyAlignment="1">
      <alignment wrapText="1"/>
    </xf>
    <xf numFmtId="1" fontId="25" fillId="0" borderId="2" xfId="0" applyNumberFormat="1" applyFont="1" applyFill="1" applyBorder="1" applyAlignment="1">
      <alignment wrapText="1"/>
    </xf>
    <xf numFmtId="1" fontId="23" fillId="0" borderId="2" xfId="0" applyNumberFormat="1" applyFont="1" applyFill="1" applyBorder="1" applyAlignment="1">
      <alignment wrapText="1"/>
    </xf>
    <xf numFmtId="0" fontId="23" fillId="0" borderId="12" xfId="0" applyFont="1" applyBorder="1"/>
    <xf numFmtId="0" fontId="23" fillId="0" borderId="2" xfId="0" applyFont="1" applyBorder="1" applyAlignment="1">
      <alignment horizontal="center" vertical="center"/>
    </xf>
    <xf numFmtId="0" fontId="23" fillId="0" borderId="8" xfId="0" applyFont="1" applyBorder="1"/>
    <xf numFmtId="0" fontId="27" fillId="0" borderId="9" xfId="0" applyFont="1" applyBorder="1"/>
    <xf numFmtId="164" fontId="23" fillId="0" borderId="9" xfId="0" applyNumberFormat="1" applyFont="1" applyBorder="1"/>
    <xf numFmtId="164" fontId="23" fillId="0" borderId="2" xfId="0" applyNumberFormat="1" applyFont="1" applyBorder="1"/>
    <xf numFmtId="0" fontId="23" fillId="0" borderId="2" xfId="0" applyFont="1" applyBorder="1" applyAlignment="1">
      <alignment horizontal="center"/>
    </xf>
    <xf numFmtId="0" fontId="23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7" fillId="0" borderId="0" xfId="2" applyFont="1" applyAlignment="1" applyProtection="1">
      <alignment vertical="top"/>
    </xf>
    <xf numFmtId="0" fontId="37" fillId="0" borderId="0" xfId="0" applyFont="1"/>
    <xf numFmtId="164" fontId="23" fillId="0" borderId="4" xfId="0" applyNumberFormat="1" applyFont="1" applyFill="1" applyBorder="1" applyAlignment="1">
      <alignment horizontal="right" wrapText="1" indent="1"/>
    </xf>
    <xf numFmtId="165" fontId="6" fillId="0" borderId="0" xfId="1" applyFont="1" applyFill="1" applyBorder="1" applyAlignment="1"/>
    <xf numFmtId="165" fontId="38" fillId="0" borderId="0" xfId="1" applyFont="1" applyFill="1" applyBorder="1" applyAlignment="1"/>
    <xf numFmtId="0" fontId="38" fillId="0" borderId="0" xfId="5" applyFont="1" applyFill="1" applyAlignment="1"/>
    <xf numFmtId="165" fontId="13" fillId="0" borderId="0" xfId="1" applyFont="1" applyFill="1" applyBorder="1" applyAlignment="1"/>
    <xf numFmtId="165" fontId="8" fillId="0" borderId="0" xfId="1" applyFont="1" applyFill="1" applyBorder="1" applyAlignment="1">
      <alignment wrapText="1"/>
    </xf>
    <xf numFmtId="164" fontId="8" fillId="0" borderId="0" xfId="1" applyNumberFormat="1" applyFont="1" applyFill="1" applyBorder="1" applyAlignment="1">
      <alignment horizontal="right" wrapText="1"/>
    </xf>
    <xf numFmtId="165" fontId="38" fillId="0" borderId="0" xfId="1" applyFont="1" applyFill="1" applyBorder="1" applyAlignment="1">
      <alignment wrapText="1"/>
    </xf>
    <xf numFmtId="165" fontId="8" fillId="0" borderId="2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wrapText="1"/>
    </xf>
    <xf numFmtId="1" fontId="8" fillId="0" borderId="2" xfId="1" applyNumberFormat="1" applyFont="1" applyFill="1" applyBorder="1" applyAlignment="1">
      <alignment horizontal="right" wrapText="1"/>
    </xf>
    <xf numFmtId="0" fontId="38" fillId="0" borderId="2" xfId="5" applyFont="1" applyFill="1" applyBorder="1" applyAlignment="1">
      <alignment wrapText="1"/>
    </xf>
    <xf numFmtId="165" fontId="38" fillId="0" borderId="2" xfId="1" applyFont="1" applyFill="1" applyBorder="1" applyAlignment="1">
      <alignment wrapText="1"/>
    </xf>
    <xf numFmtId="0" fontId="29" fillId="0" borderId="0" xfId="0" applyFont="1"/>
    <xf numFmtId="165" fontId="29" fillId="0" borderId="0" xfId="1" applyFont="1" applyFill="1" applyBorder="1" applyAlignment="1"/>
    <xf numFmtId="0" fontId="0" fillId="0" borderId="6" xfId="0" applyBorder="1"/>
    <xf numFmtId="0" fontId="27" fillId="0" borderId="10" xfId="5" applyFont="1" applyFill="1" applyBorder="1" applyAlignment="1">
      <alignment horizontal="center" vertical="center" wrapText="1"/>
    </xf>
    <xf numFmtId="165" fontId="8" fillId="0" borderId="8" xfId="1" applyFont="1" applyFill="1" applyBorder="1" applyAlignment="1">
      <alignment horizontal="center" vertical="center" wrapText="1"/>
    </xf>
    <xf numFmtId="165" fontId="8" fillId="0" borderId="2" xfId="1" applyFont="1" applyFill="1" applyBorder="1" applyAlignment="1">
      <alignment horizontal="left" vertical="center" wrapText="1"/>
    </xf>
    <xf numFmtId="165" fontId="27" fillId="0" borderId="2" xfId="1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165" fontId="27" fillId="0" borderId="2" xfId="1" applyFont="1" applyFill="1" applyBorder="1" applyAlignment="1">
      <alignment horizontal="left" wrapText="1"/>
    </xf>
    <xf numFmtId="164" fontId="8" fillId="0" borderId="2" xfId="1" applyNumberFormat="1" applyFont="1" applyFill="1" applyBorder="1" applyAlignment="1">
      <alignment horizontal="right" vertical="center" wrapText="1"/>
    </xf>
    <xf numFmtId="0" fontId="23" fillId="0" borderId="2" xfId="0" applyFont="1" applyBorder="1" applyAlignment="1">
      <alignment horizontal="left" indent="1"/>
    </xf>
    <xf numFmtId="49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164" fontId="23" fillId="0" borderId="13" xfId="0" applyNumberFormat="1" applyFont="1" applyFill="1" applyBorder="1"/>
    <xf numFmtId="1" fontId="23" fillId="0" borderId="2" xfId="0" applyNumberFormat="1" applyFont="1" applyBorder="1"/>
    <xf numFmtId="0" fontId="25" fillId="0" borderId="0" xfId="0" applyFont="1" applyFill="1" applyProtection="1"/>
    <xf numFmtId="0" fontId="39" fillId="0" borderId="0" xfId="0" applyFont="1" applyFill="1" applyAlignment="1" applyProtection="1">
      <alignment horizontal="left" indent="4"/>
    </xf>
    <xf numFmtId="0" fontId="23" fillId="0" borderId="0" xfId="0" applyFont="1" applyFill="1" applyProtection="1"/>
    <xf numFmtId="0" fontId="24" fillId="0" borderId="0" xfId="0" applyFont="1" applyFill="1" applyProtection="1"/>
    <xf numFmtId="0" fontId="23" fillId="0" borderId="0" xfId="0" applyFont="1" applyFill="1" applyAlignment="1" applyProtection="1">
      <alignment horizontal="right"/>
    </xf>
    <xf numFmtId="0" fontId="23" fillId="0" borderId="0" xfId="0" applyFont="1" applyFill="1" applyAlignment="1" applyProtection="1">
      <alignment horizontal="right" wrapText="1"/>
    </xf>
    <xf numFmtId="0" fontId="25" fillId="0" borderId="0" xfId="0" applyFont="1" applyFill="1" applyAlignment="1" applyProtection="1">
      <alignment wrapText="1"/>
    </xf>
    <xf numFmtId="164" fontId="23" fillId="0" borderId="0" xfId="0" applyNumberFormat="1" applyFont="1" applyFill="1" applyAlignment="1" applyProtection="1">
      <alignment horizontal="right"/>
    </xf>
    <xf numFmtId="0" fontId="25" fillId="0" borderId="0" xfId="0" applyFont="1" applyFill="1" applyAlignment="1" applyProtection="1">
      <alignment horizontal="right"/>
    </xf>
    <xf numFmtId="164" fontId="25" fillId="0" borderId="0" xfId="0" applyNumberFormat="1" applyFont="1" applyFill="1" applyAlignment="1" applyProtection="1">
      <alignment horizontal="right"/>
    </xf>
    <xf numFmtId="0" fontId="25" fillId="0" borderId="0" xfId="0" applyFont="1" applyFill="1" applyAlignment="1" applyProtection="1">
      <alignment horizontal="right" wrapText="1"/>
    </xf>
    <xf numFmtId="164" fontId="25" fillId="0" borderId="0" xfId="0" applyNumberFormat="1" applyFont="1" applyFill="1" applyAlignment="1" applyProtection="1">
      <alignment horizontal="right" wrapText="1"/>
    </xf>
    <xf numFmtId="164" fontId="23" fillId="0" borderId="0" xfId="0" applyNumberFormat="1" applyFont="1" applyFill="1" applyAlignment="1" applyProtection="1">
      <alignment horizontal="right" wrapText="1"/>
    </xf>
    <xf numFmtId="164" fontId="40" fillId="0" borderId="0" xfId="0" applyNumberFormat="1" applyFont="1" applyFill="1" applyAlignment="1" applyProtection="1">
      <alignment horizontal="right"/>
    </xf>
    <xf numFmtId="0" fontId="25" fillId="0" borderId="3" xfId="0" applyFont="1" applyFill="1" applyBorder="1" applyAlignment="1" applyProtection="1">
      <alignment horizontal="left" vertical="center" wrapText="1"/>
    </xf>
    <xf numFmtId="0" fontId="41" fillId="0" borderId="4" xfId="0" applyFont="1" applyFill="1" applyBorder="1" applyProtection="1"/>
    <xf numFmtId="0" fontId="23" fillId="0" borderId="3" xfId="0" applyFont="1" applyFill="1" applyBorder="1" applyAlignment="1" applyProtection="1">
      <alignment horizontal="left" wrapText="1" indent="2"/>
    </xf>
    <xf numFmtId="0" fontId="39" fillId="0" borderId="4" xfId="0" applyFont="1" applyFill="1" applyBorder="1" applyAlignment="1" applyProtection="1">
      <alignment horizontal="left" indent="2"/>
    </xf>
    <xf numFmtId="0" fontId="23" fillId="0" borderId="3" xfId="0" applyFont="1" applyFill="1" applyBorder="1" applyAlignment="1" applyProtection="1">
      <alignment horizontal="left" wrapText="1" indent="1"/>
    </xf>
    <xf numFmtId="0" fontId="39" fillId="0" borderId="4" xfId="0" applyFont="1" applyFill="1" applyBorder="1" applyAlignment="1" applyProtection="1">
      <alignment horizontal="left" wrapText="1" indent="1"/>
    </xf>
    <xf numFmtId="0" fontId="1" fillId="0" borderId="0" xfId="0" applyFont="1" applyFill="1" applyProtection="1"/>
    <xf numFmtId="0" fontId="26" fillId="0" borderId="0" xfId="0" applyFont="1" applyFill="1" applyProtection="1"/>
    <xf numFmtId="0" fontId="23" fillId="0" borderId="0" xfId="0" applyFont="1" applyAlignment="1">
      <alignment horizontal="left"/>
    </xf>
    <xf numFmtId="1" fontId="0" fillId="0" borderId="0" xfId="0" applyNumberFormat="1"/>
    <xf numFmtId="0" fontId="42" fillId="0" borderId="0" xfId="0" applyFont="1"/>
    <xf numFmtId="0" fontId="13" fillId="0" borderId="0" xfId="0" applyFont="1"/>
    <xf numFmtId="0" fontId="43" fillId="0" borderId="0" xfId="0" applyFont="1"/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8" fillId="0" borderId="10" xfId="0" applyFont="1" applyBorder="1" applyAlignment="1">
      <alignment horizontal="center" vertical="center"/>
    </xf>
    <xf numFmtId="0" fontId="38" fillId="0" borderId="2" xfId="0" applyFont="1" applyBorder="1"/>
    <xf numFmtId="0" fontId="38" fillId="0" borderId="2" xfId="0" applyFont="1" applyBorder="1" applyAlignment="1"/>
    <xf numFmtId="0" fontId="38" fillId="0" borderId="0" xfId="0" applyFont="1" applyFill="1" applyBorder="1"/>
    <xf numFmtId="164" fontId="23" fillId="0" borderId="0" xfId="0" applyNumberFormat="1" applyFont="1"/>
    <xf numFmtId="0" fontId="23" fillId="0" borderId="2" xfId="0" applyFont="1" applyBorder="1" applyAlignment="1">
      <alignment horizontal="center" vertical="center" wrapText="1"/>
    </xf>
    <xf numFmtId="164" fontId="23" fillId="0" borderId="2" xfId="0" applyNumberFormat="1" applyFont="1" applyFill="1" applyBorder="1" applyAlignment="1">
      <alignment horizontal="right" wrapText="1" indent="1"/>
    </xf>
    <xf numFmtId="164" fontId="23" fillId="0" borderId="2" xfId="0" applyNumberFormat="1" applyFont="1" applyFill="1" applyBorder="1" applyAlignment="1">
      <alignment horizontal="right" wrapText="1"/>
    </xf>
    <xf numFmtId="0" fontId="44" fillId="0" borderId="0" xfId="0" applyFont="1"/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left" vertical="center" wrapText="1" indent="2"/>
    </xf>
    <xf numFmtId="0" fontId="39" fillId="0" borderId="4" xfId="0" applyFont="1" applyFill="1" applyBorder="1" applyAlignment="1" applyProtection="1">
      <alignment horizontal="left" wrapText="1" indent="2"/>
    </xf>
    <xf numFmtId="0" fontId="39" fillId="0" borderId="4" xfId="0" applyFont="1" applyFill="1" applyBorder="1" applyAlignment="1" applyProtection="1">
      <alignment horizontal="left" indent="1"/>
    </xf>
    <xf numFmtId="0" fontId="45" fillId="0" borderId="0" xfId="0" applyFont="1" applyFill="1" applyProtection="1"/>
    <xf numFmtId="0" fontId="0" fillId="0" borderId="6" xfId="0" applyFill="1" applyBorder="1"/>
    <xf numFmtId="164" fontId="23" fillId="0" borderId="9" xfId="0" applyNumberFormat="1" applyFont="1" applyFill="1" applyBorder="1"/>
    <xf numFmtId="0" fontId="44" fillId="0" borderId="4" xfId="0" applyFont="1" applyBorder="1" applyAlignment="1">
      <alignment horizontal="center" vertical="center" wrapText="1"/>
    </xf>
    <xf numFmtId="0" fontId="25" fillId="0" borderId="3" xfId="0" applyFont="1" applyBorder="1"/>
    <xf numFmtId="0" fontId="46" fillId="0" borderId="4" xfId="0" applyFont="1" applyBorder="1"/>
    <xf numFmtId="0" fontId="23" fillId="0" borderId="3" xfId="0" applyFont="1" applyBorder="1" applyAlignment="1">
      <alignment horizontal="left" indent="1"/>
    </xf>
    <xf numFmtId="0" fontId="44" fillId="0" borderId="4" xfId="0" applyFont="1" applyBorder="1" applyAlignment="1">
      <alignment horizontal="left" indent="1"/>
    </xf>
    <xf numFmtId="0" fontId="33" fillId="0" borderId="0" xfId="0" applyFont="1" applyFill="1"/>
    <xf numFmtId="0" fontId="47" fillId="0" borderId="0" xfId="0" applyFont="1" applyFill="1"/>
    <xf numFmtId="0" fontId="48" fillId="0" borderId="0" xfId="0" applyFont="1" applyFill="1" applyAlignment="1"/>
    <xf numFmtId="0" fontId="34" fillId="0" borderId="0" xfId="0" applyFont="1" applyFill="1"/>
    <xf numFmtId="0" fontId="8" fillId="0" borderId="0" xfId="2" applyFont="1" applyFill="1" applyAlignment="1" applyProtection="1"/>
    <xf numFmtId="0" fontId="0" fillId="0" borderId="0" xfId="0" applyFill="1"/>
    <xf numFmtId="0" fontId="23" fillId="0" borderId="2" xfId="0" applyFont="1" applyBorder="1" applyAlignment="1">
      <alignment horizontal="center" vertical="center" wrapText="1"/>
    </xf>
    <xf numFmtId="0" fontId="23" fillId="0" borderId="13" xfId="0" applyFont="1" applyFill="1" applyBorder="1"/>
    <xf numFmtId="0" fontId="0" fillId="0" borderId="13" xfId="0" applyFill="1" applyBorder="1"/>
    <xf numFmtId="164" fontId="25" fillId="0" borderId="2" xfId="0" applyNumberFormat="1" applyFont="1" applyFill="1" applyBorder="1"/>
    <xf numFmtId="164" fontId="23" fillId="0" borderId="2" xfId="0" applyNumberFormat="1" applyFont="1" applyFill="1" applyBorder="1"/>
    <xf numFmtId="1" fontId="25" fillId="0" borderId="2" xfId="0" applyNumberFormat="1" applyFont="1" applyFill="1" applyBorder="1"/>
    <xf numFmtId="1" fontId="23" fillId="0" borderId="2" xfId="0" applyNumberFormat="1" applyFont="1" applyFill="1" applyBorder="1"/>
    <xf numFmtId="1" fontId="23" fillId="0" borderId="0" xfId="0" applyNumberFormat="1" applyFont="1"/>
    <xf numFmtId="164" fontId="8" fillId="0" borderId="0" xfId="0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right" wrapText="1" indent="1"/>
    </xf>
    <xf numFmtId="0" fontId="23" fillId="0" borderId="0" xfId="0" applyFont="1" applyFill="1" applyBorder="1" applyAlignment="1">
      <alignment horizontal="right" wrapText="1" indent="1"/>
    </xf>
    <xf numFmtId="0" fontId="23" fillId="0" borderId="0" xfId="0" applyNumberFormat="1" applyFont="1" applyFill="1" applyBorder="1" applyAlignment="1">
      <alignment horizontal="right" wrapText="1" indent="1"/>
    </xf>
    <xf numFmtId="0" fontId="25" fillId="0" borderId="2" xfId="0" applyFont="1" applyFill="1" applyBorder="1" applyAlignment="1">
      <alignment horizontal="right" wrapText="1" indent="1"/>
    </xf>
    <xf numFmtId="0" fontId="23" fillId="0" borderId="9" xfId="0" applyFont="1" applyFill="1" applyBorder="1" applyAlignment="1">
      <alignment horizontal="right" wrapText="1" indent="1"/>
    </xf>
    <xf numFmtId="0" fontId="23" fillId="0" borderId="6" xfId="0" applyFont="1" applyFill="1" applyBorder="1" applyAlignment="1">
      <alignment horizontal="right" wrapText="1" indent="1"/>
    </xf>
    <xf numFmtId="164" fontId="23" fillId="0" borderId="7" xfId="0" applyNumberFormat="1" applyFont="1" applyFill="1" applyBorder="1" applyAlignment="1">
      <alignment horizontal="right" wrapText="1" indent="1"/>
    </xf>
    <xf numFmtId="164" fontId="25" fillId="0" borderId="2" xfId="0" applyNumberFormat="1" applyFont="1" applyFill="1" applyBorder="1" applyAlignment="1">
      <alignment horizontal="right" wrapText="1" indent="1"/>
    </xf>
    <xf numFmtId="164" fontId="23" fillId="0" borderId="6" xfId="0" applyNumberFormat="1" applyFont="1" applyFill="1" applyBorder="1" applyAlignment="1">
      <alignment horizontal="right" wrapText="1" indent="1"/>
    </xf>
    <xf numFmtId="164" fontId="23" fillId="0" borderId="9" xfId="0" applyNumberFormat="1" applyFont="1" applyFill="1" applyBorder="1" applyAlignment="1">
      <alignment horizontal="right" wrapText="1" indent="1"/>
    </xf>
    <xf numFmtId="164" fontId="25" fillId="0" borderId="4" xfId="0" applyNumberFormat="1" applyFont="1" applyFill="1" applyBorder="1" applyAlignment="1">
      <alignment horizontal="right" wrapText="1" indent="1"/>
    </xf>
    <xf numFmtId="164" fontId="23" fillId="0" borderId="10" xfId="0" applyNumberFormat="1" applyFont="1" applyFill="1" applyBorder="1" applyAlignment="1">
      <alignment horizontal="right" wrapText="1" indent="1"/>
    </xf>
    <xf numFmtId="0" fontId="0" fillId="0" borderId="0" xfId="0" applyFill="1" applyBorder="1"/>
    <xf numFmtId="0" fontId="23" fillId="0" borderId="0" xfId="0" applyFont="1" applyFill="1" applyBorder="1"/>
    <xf numFmtId="0" fontId="27" fillId="0" borderId="0" xfId="2" applyFont="1" applyFill="1" applyAlignment="1" applyProtection="1">
      <alignment vertical="top"/>
    </xf>
    <xf numFmtId="0" fontId="37" fillId="0" borderId="0" xfId="0" applyFont="1" applyFill="1"/>
    <xf numFmtId="0" fontId="25" fillId="0" borderId="0" xfId="0" applyNumberFormat="1" applyFont="1" applyFill="1" applyBorder="1" applyAlignment="1">
      <alignment horizontal="right" wrapText="1" indent="1"/>
    </xf>
    <xf numFmtId="1" fontId="23" fillId="0" borderId="0" xfId="0" applyNumberFormat="1" applyFont="1" applyFill="1" applyBorder="1" applyAlignment="1">
      <alignment horizontal="right" wrapText="1" indent="1"/>
    </xf>
    <xf numFmtId="0" fontId="24" fillId="0" borderId="0" xfId="0" applyFont="1" applyFill="1"/>
    <xf numFmtId="0" fontId="2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wrapText="1" indent="1"/>
    </xf>
    <xf numFmtId="0" fontId="25" fillId="0" borderId="2" xfId="0" applyFont="1" applyFill="1" applyBorder="1" applyAlignment="1" applyProtection="1">
      <alignment wrapText="1"/>
    </xf>
    <xf numFmtId="0" fontId="23" fillId="0" borderId="2" xfId="0" applyFont="1" applyFill="1" applyBorder="1" applyAlignment="1" applyProtection="1">
      <alignment horizontal="right" wrapText="1"/>
    </xf>
    <xf numFmtId="164" fontId="8" fillId="0" borderId="2" xfId="0" applyNumberFormat="1" applyFont="1" applyFill="1" applyBorder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indent="1"/>
    </xf>
    <xf numFmtId="0" fontId="23" fillId="0" borderId="3" xfId="0" applyFont="1" applyBorder="1" applyAlignment="1">
      <alignment wrapText="1"/>
    </xf>
    <xf numFmtId="164" fontId="8" fillId="0" borderId="2" xfId="0" applyNumberFormat="1" applyFont="1" applyFill="1" applyBorder="1"/>
    <xf numFmtId="0" fontId="23" fillId="0" borderId="7" xfId="0" applyFont="1" applyBorder="1"/>
    <xf numFmtId="0" fontId="25" fillId="0" borderId="10" xfId="0" applyFont="1" applyBorder="1" applyAlignment="1">
      <alignment horizontal="right" wrapText="1" indent="1"/>
    </xf>
    <xf numFmtId="0" fontId="23" fillId="0" borderId="7" xfId="0" applyFont="1" applyFill="1" applyBorder="1" applyAlignment="1">
      <alignment horizontal="right" wrapText="1" indent="1"/>
    </xf>
    <xf numFmtId="0" fontId="23" fillId="0" borderId="10" xfId="0" applyFont="1" applyFill="1" applyBorder="1" applyAlignment="1">
      <alignment horizontal="right" wrapText="1" indent="1"/>
    </xf>
    <xf numFmtId="0" fontId="25" fillId="0" borderId="3" xfId="0" applyFont="1" applyBorder="1" applyAlignment="1">
      <alignment horizontal="left" vertical="center" wrapText="1"/>
    </xf>
    <xf numFmtId="164" fontId="25" fillId="0" borderId="2" xfId="0" applyNumberFormat="1" applyFont="1" applyFill="1" applyBorder="1" applyAlignment="1">
      <alignment horizontal="right" indent="1"/>
    </xf>
    <xf numFmtId="0" fontId="32" fillId="0" borderId="4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/>
    </xf>
    <xf numFmtId="164" fontId="23" fillId="0" borderId="2" xfId="0" applyNumberFormat="1" applyFont="1" applyFill="1" applyBorder="1" applyAlignment="1">
      <alignment horizontal="right" indent="1"/>
    </xf>
    <xf numFmtId="0" fontId="27" fillId="0" borderId="4" xfId="0" applyFont="1" applyBorder="1" applyAlignment="1">
      <alignment horizontal="left"/>
    </xf>
    <xf numFmtId="0" fontId="27" fillId="0" borderId="0" xfId="0" applyFont="1" applyFill="1"/>
    <xf numFmtId="0" fontId="45" fillId="0" borderId="0" xfId="0" applyFont="1" applyFill="1"/>
    <xf numFmtId="0" fontId="25" fillId="0" borderId="11" xfId="0" applyFont="1" applyFill="1" applyBorder="1" applyAlignment="1">
      <alignment wrapText="1"/>
    </xf>
    <xf numFmtId="0" fontId="23" fillId="0" borderId="3" xfId="0" applyFont="1" applyFill="1" applyBorder="1" applyAlignment="1">
      <alignment horizontal="right" wrapText="1" indent="1"/>
    </xf>
    <xf numFmtId="0" fontId="23" fillId="0" borderId="11" xfId="0" applyFont="1" applyFill="1" applyBorder="1" applyAlignment="1">
      <alignment wrapText="1"/>
    </xf>
    <xf numFmtId="0" fontId="25" fillId="0" borderId="3" xfId="0" applyFont="1" applyFill="1" applyBorder="1" applyAlignment="1">
      <alignment horizontal="right" wrapText="1" indent="1"/>
    </xf>
    <xf numFmtId="0" fontId="25" fillId="0" borderId="2" xfId="0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vertical="center" wrapText="1"/>
    </xf>
    <xf numFmtId="0" fontId="26" fillId="0" borderId="0" xfId="0" applyFont="1" applyFill="1"/>
    <xf numFmtId="0" fontId="30" fillId="0" borderId="0" xfId="0" applyFont="1" applyFill="1"/>
    <xf numFmtId="0" fontId="29" fillId="0" borderId="0" xfId="0" applyFont="1" applyFill="1" applyProtection="1"/>
    <xf numFmtId="0" fontId="8" fillId="0" borderId="9" xfId="0" applyFont="1" applyFill="1" applyBorder="1" applyAlignment="1">
      <alignment horizontal="right" wrapText="1" indent="1"/>
    </xf>
    <xf numFmtId="0" fontId="23" fillId="0" borderId="2" xfId="0" applyFont="1" applyFill="1" applyBorder="1" applyAlignment="1">
      <alignment wrapText="1"/>
    </xf>
    <xf numFmtId="0" fontId="23" fillId="0" borderId="9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wrapText="1"/>
    </xf>
    <xf numFmtId="0" fontId="8" fillId="0" borderId="2" xfId="0" applyFont="1" applyBorder="1"/>
    <xf numFmtId="0" fontId="23" fillId="0" borderId="2" xfId="0" applyFont="1" applyFill="1" applyBorder="1" applyAlignment="1">
      <alignment wrapText="1"/>
    </xf>
    <xf numFmtId="0" fontId="27" fillId="0" borderId="2" xfId="0" applyFont="1" applyBorder="1" applyAlignment="1"/>
    <xf numFmtId="0" fontId="49" fillId="0" borderId="0" xfId="0" applyFont="1" applyAlignment="1">
      <alignment horizontal="left" wrapText="1"/>
    </xf>
    <xf numFmtId="0" fontId="23" fillId="0" borderId="6" xfId="0" applyFont="1" applyBorder="1" applyAlignment="1">
      <alignment horizontal="center" wrapText="1"/>
    </xf>
    <xf numFmtId="0" fontId="23" fillId="0" borderId="13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50" fillId="0" borderId="0" xfId="0" applyFont="1" applyAlignment="1">
      <alignment horizontal="left" wrapText="1"/>
    </xf>
    <xf numFmtId="0" fontId="23" fillId="0" borderId="7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65" fontId="13" fillId="0" borderId="0" xfId="1" applyFont="1" applyFill="1" applyBorder="1" applyAlignment="1">
      <alignment horizontal="left" wrapText="1"/>
    </xf>
    <xf numFmtId="0" fontId="29" fillId="0" borderId="0" xfId="5" applyFont="1" applyFill="1" applyAlignment="1">
      <alignment horizontal="left" wrapText="1"/>
    </xf>
    <xf numFmtId="0" fontId="23" fillId="0" borderId="4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165" fontId="8" fillId="0" borderId="4" xfId="1" applyFont="1" applyFill="1" applyBorder="1" applyAlignment="1">
      <alignment horizontal="center" vertical="center" wrapText="1"/>
    </xf>
    <xf numFmtId="165" fontId="8" fillId="0" borderId="11" xfId="1" applyFont="1" applyFill="1" applyBorder="1" applyAlignment="1">
      <alignment horizontal="center" vertical="center" wrapText="1"/>
    </xf>
    <xf numFmtId="165" fontId="8" fillId="0" borderId="3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9" fillId="0" borderId="0" xfId="0" applyFont="1" applyAlignment="1">
      <alignment horizontal="left" wrapText="1"/>
    </xf>
    <xf numFmtId="165" fontId="8" fillId="0" borderId="6" xfId="1" applyFont="1" applyFill="1" applyBorder="1" applyAlignment="1">
      <alignment horizontal="center" vertical="center" wrapText="1"/>
    </xf>
    <xf numFmtId="165" fontId="27" fillId="0" borderId="9" xfId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left" vertical="top" wrapText="1"/>
    </xf>
    <xf numFmtId="0" fontId="23" fillId="0" borderId="4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27" fillId="0" borderId="9" xfId="0" applyFont="1" applyBorder="1" applyAlignment="1">
      <alignment wrapText="1"/>
    </xf>
    <xf numFmtId="0" fontId="23" fillId="0" borderId="7" xfId="0" applyFont="1" applyBorder="1" applyAlignment="1">
      <alignment wrapText="1"/>
    </xf>
    <xf numFmtId="0" fontId="23" fillId="0" borderId="5" xfId="0" applyFont="1" applyBorder="1" applyAlignment="1">
      <alignment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left" wrapText="1" indent="1"/>
    </xf>
    <xf numFmtId="0" fontId="23" fillId="0" borderId="5" xfId="0" applyFont="1" applyBorder="1" applyAlignment="1">
      <alignment horizontal="left" wrapText="1" inden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left" wrapText="1" indent="1"/>
    </xf>
    <xf numFmtId="0" fontId="26" fillId="0" borderId="0" xfId="0" applyFont="1" applyAlignment="1">
      <alignment horizontal="justify" vertical="top" wrapText="1"/>
    </xf>
    <xf numFmtId="0" fontId="26" fillId="0" borderId="0" xfId="0" applyFont="1" applyAlignment="1">
      <alignment horizontal="left" vertical="top" indent="1"/>
    </xf>
    <xf numFmtId="0" fontId="29" fillId="0" borderId="0" xfId="0" applyFont="1" applyAlignment="1">
      <alignment horizontal="justify" vertical="top" wrapText="1"/>
    </xf>
    <xf numFmtId="0" fontId="29" fillId="0" borderId="0" xfId="0" applyFont="1" applyAlignment="1">
      <alignment horizontal="left" indent="1"/>
    </xf>
    <xf numFmtId="0" fontId="23" fillId="0" borderId="0" xfId="0" applyFont="1" applyAlignment="1">
      <alignment horizontal="center"/>
    </xf>
    <xf numFmtId="0" fontId="51" fillId="0" borderId="2" xfId="0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/>
    </xf>
    <xf numFmtId="0" fontId="44" fillId="0" borderId="4" xfId="0" applyFont="1" applyFill="1" applyBorder="1" applyAlignment="1" applyProtection="1">
      <alignment horizontal="center" vertical="center"/>
    </xf>
    <xf numFmtId="0" fontId="39" fillId="0" borderId="4" xfId="0" applyFont="1" applyFill="1" applyBorder="1" applyAlignment="1" applyProtection="1">
      <alignment horizontal="center" vertical="center"/>
    </xf>
    <xf numFmtId="0" fontId="23" fillId="0" borderId="6" xfId="0" applyFont="1" applyFill="1" applyBorder="1" applyAlignment="1" applyProtection="1">
      <alignment horizontal="center" vertical="center" wrapText="1"/>
    </xf>
    <xf numFmtId="0" fontId="44" fillId="0" borderId="9" xfId="0" applyFont="1" applyFill="1" applyBorder="1" applyAlignment="1" applyProtection="1">
      <alignment horizontal="center" vertical="center" wrapText="1"/>
    </xf>
    <xf numFmtId="0" fontId="39" fillId="0" borderId="9" xfId="0" applyFont="1" applyFill="1" applyBorder="1" applyAlignment="1" applyProtection="1">
      <alignment horizontal="center" vertical="center" wrapText="1"/>
    </xf>
    <xf numFmtId="0" fontId="23" fillId="0" borderId="3" xfId="0" applyFont="1" applyFill="1" applyBorder="1" applyAlignment="1">
      <alignment wrapText="1"/>
    </xf>
    <xf numFmtId="0" fontId="23" fillId="0" borderId="2" xfId="0" applyFont="1" applyFill="1" applyBorder="1" applyAlignment="1">
      <alignment wrapText="1"/>
    </xf>
    <xf numFmtId="0" fontId="23" fillId="0" borderId="3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left" wrapText="1"/>
    </xf>
    <xf numFmtId="0" fontId="23" fillId="0" borderId="2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left" wrapText="1" indent="1"/>
    </xf>
    <xf numFmtId="0" fontId="23" fillId="0" borderId="2" xfId="0" applyFont="1" applyFill="1" applyBorder="1" applyAlignment="1">
      <alignment horizontal="left" wrapText="1" indent="1"/>
    </xf>
    <xf numFmtId="0" fontId="23" fillId="0" borderId="3" xfId="0" applyFont="1" applyFill="1" applyBorder="1" applyAlignment="1">
      <alignment horizontal="center" vertical="center" wrapText="1"/>
    </xf>
  </cellXfs>
  <cellStyles count="10">
    <cellStyle name="Excel Built-in Normal 3" xfId="1" xr:uid="{00000000-0005-0000-0000-000000000000}"/>
    <cellStyle name="Hiperłącze" xfId="2" builtinId="8"/>
    <cellStyle name="Kolumna" xfId="3" xr:uid="{00000000-0005-0000-0000-000002000000}"/>
    <cellStyle name="Kolumna 2" xfId="8" xr:uid="{00000000-0005-0000-0000-000037000000}"/>
    <cellStyle name="Normalny" xfId="0" builtinId="0"/>
    <cellStyle name="Normalny 100" xfId="4" xr:uid="{00000000-0005-0000-0000-000004000000}"/>
    <cellStyle name="Normalny 2" xfId="5" xr:uid="{00000000-0005-0000-0000-000005000000}"/>
    <cellStyle name="Normalny 2 2" xfId="9" xr:uid="{00000000-0005-0000-0000-000038000000}"/>
    <cellStyle name="Normalny 3" xfId="6" xr:uid="{00000000-0005-0000-0000-000006000000}"/>
    <cellStyle name="Normalny 4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showGridLines="0" tabSelected="1" workbookViewId="0"/>
  </sheetViews>
  <sheetFormatPr defaultRowHeight="15" customHeight="1"/>
  <cols>
    <col min="1" max="1" width="17.28515625" style="71" customWidth="1"/>
    <col min="2" max="2" width="66.42578125" style="71" customWidth="1"/>
    <col min="3" max="16384" width="9.140625" style="71"/>
  </cols>
  <sheetData>
    <row r="1" spans="1:15" ht="15" customHeight="1">
      <c r="A1" s="17" t="s">
        <v>263</v>
      </c>
      <c r="B1" s="18" t="s">
        <v>139</v>
      </c>
      <c r="O1" s="76"/>
    </row>
    <row r="2" spans="1:15" ht="15" customHeight="1">
      <c r="A2" s="19" t="s">
        <v>140</v>
      </c>
      <c r="B2" s="20" t="s">
        <v>141</v>
      </c>
      <c r="O2" s="77"/>
    </row>
    <row r="3" spans="1:15" ht="15" customHeight="1">
      <c r="A3" s="73"/>
      <c r="B3" s="70"/>
      <c r="O3" s="77"/>
    </row>
    <row r="4" spans="1:15" s="2" customFormat="1" ht="15" customHeight="1">
      <c r="A4" s="69" t="s">
        <v>155</v>
      </c>
      <c r="B4" s="70"/>
      <c r="C4" s="70"/>
      <c r="D4" s="70"/>
      <c r="E4" s="70"/>
      <c r="F4" s="70"/>
      <c r="G4" s="70"/>
      <c r="H4" s="71"/>
      <c r="I4" s="71"/>
      <c r="J4" s="71"/>
      <c r="K4" s="71"/>
      <c r="L4" s="71"/>
      <c r="M4" s="71"/>
      <c r="N4" s="71"/>
      <c r="O4" s="4"/>
    </row>
    <row r="5" spans="1:15" s="2" customFormat="1" ht="15" customHeight="1">
      <c r="A5" s="72" t="s">
        <v>156</v>
      </c>
      <c r="B5" s="70"/>
      <c r="C5" s="70"/>
      <c r="D5" s="70"/>
      <c r="E5" s="70"/>
      <c r="F5" s="70"/>
      <c r="G5" s="70"/>
      <c r="H5" s="71"/>
      <c r="I5" s="71"/>
      <c r="J5" s="71"/>
      <c r="K5" s="71"/>
      <c r="L5" s="71"/>
      <c r="M5" s="71"/>
      <c r="N5" s="71"/>
      <c r="O5" s="4"/>
    </row>
    <row r="6" spans="1:15" s="2" customFormat="1" ht="15" customHeight="1">
      <c r="A6" s="73" t="s">
        <v>129</v>
      </c>
      <c r="B6" s="70"/>
      <c r="C6" s="70"/>
      <c r="D6" s="70"/>
      <c r="E6" s="70"/>
      <c r="F6" s="70"/>
      <c r="G6" s="70"/>
      <c r="H6" s="71"/>
      <c r="I6" s="71"/>
      <c r="J6" s="71"/>
      <c r="K6" s="71"/>
      <c r="L6" s="71"/>
      <c r="M6" s="71"/>
      <c r="N6" s="71"/>
      <c r="O6" s="4"/>
    </row>
    <row r="7" spans="1:15" s="2" customFormat="1" ht="15" customHeight="1">
      <c r="A7" s="21" t="s">
        <v>414</v>
      </c>
      <c r="B7" s="4" t="s">
        <v>432</v>
      </c>
      <c r="C7" s="78"/>
      <c r="D7" s="78"/>
      <c r="E7" s="78"/>
      <c r="F7" s="78"/>
      <c r="G7" s="78"/>
      <c r="H7" s="79"/>
      <c r="I7" s="79"/>
      <c r="J7" s="79"/>
      <c r="K7" s="79"/>
      <c r="L7" s="79"/>
      <c r="M7" s="79"/>
      <c r="N7" s="79"/>
      <c r="O7" s="4"/>
    </row>
    <row r="8" spans="1:15" s="2" customFormat="1" ht="15" customHeight="1">
      <c r="A8" s="74" t="s">
        <v>415</v>
      </c>
      <c r="B8" s="75" t="s">
        <v>433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4"/>
    </row>
    <row r="9" spans="1:15" ht="15" customHeight="1">
      <c r="A9" s="73"/>
      <c r="B9" s="70"/>
      <c r="O9" s="77"/>
    </row>
    <row r="10" spans="1:15" s="2" customFormat="1" ht="17.100000000000001" customHeight="1">
      <c r="A10" s="69" t="s">
        <v>157</v>
      </c>
      <c r="B10" s="71"/>
      <c r="C10" s="70"/>
      <c r="D10" s="70"/>
      <c r="E10" s="70"/>
      <c r="F10" s="70"/>
      <c r="G10" s="70"/>
      <c r="H10" s="71"/>
      <c r="I10" s="71"/>
      <c r="J10" s="71"/>
      <c r="K10" s="71"/>
      <c r="L10" s="71"/>
      <c r="M10" s="71"/>
      <c r="N10" s="71"/>
      <c r="O10" s="4"/>
    </row>
    <row r="11" spans="1:15" s="2" customFormat="1" ht="17.100000000000001" customHeight="1">
      <c r="A11" s="72" t="s">
        <v>158</v>
      </c>
      <c r="B11" s="71"/>
      <c r="C11" s="70"/>
      <c r="D11" s="70"/>
      <c r="E11" s="70"/>
      <c r="F11" s="70"/>
      <c r="G11" s="70"/>
      <c r="H11" s="71"/>
      <c r="I11" s="71"/>
      <c r="J11" s="71"/>
      <c r="K11" s="71"/>
      <c r="L11" s="71"/>
      <c r="M11" s="71"/>
      <c r="N11" s="71"/>
      <c r="O11" s="4"/>
    </row>
    <row r="12" spans="1:15" s="7" customFormat="1" ht="17.100000000000001" customHeight="1">
      <c r="A12" s="174"/>
      <c r="B12" s="175"/>
      <c r="C12" s="176"/>
      <c r="D12" s="176"/>
      <c r="E12" s="176"/>
      <c r="F12" s="70"/>
      <c r="G12" s="70"/>
      <c r="H12" s="177"/>
      <c r="I12" s="177"/>
      <c r="J12" s="177"/>
      <c r="K12" s="177"/>
      <c r="L12" s="177"/>
      <c r="M12" s="177"/>
      <c r="N12" s="177"/>
      <c r="O12" s="10"/>
    </row>
    <row r="13" spans="1:15" s="2" customFormat="1" ht="17.100000000000001" customHeight="1">
      <c r="A13" s="21" t="s">
        <v>400</v>
      </c>
      <c r="B13" s="4" t="s">
        <v>162</v>
      </c>
      <c r="C13" s="78"/>
      <c r="D13" s="78"/>
      <c r="E13" s="78"/>
      <c r="F13" s="78"/>
      <c r="G13" s="78"/>
      <c r="H13" s="79"/>
      <c r="I13" s="79"/>
      <c r="J13" s="79"/>
      <c r="K13" s="79"/>
      <c r="L13" s="79"/>
      <c r="M13" s="79"/>
      <c r="N13" s="79"/>
      <c r="O13" s="4"/>
    </row>
    <row r="14" spans="1:15" s="2" customFormat="1" ht="17.100000000000001" customHeight="1">
      <c r="A14" s="74" t="s">
        <v>401</v>
      </c>
      <c r="B14" s="75" t="s">
        <v>163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4"/>
    </row>
    <row r="15" spans="1:15" s="2" customFormat="1" ht="17.100000000000001" customHeight="1">
      <c r="A15" s="21" t="s">
        <v>402</v>
      </c>
      <c r="B15" s="4" t="s">
        <v>184</v>
      </c>
      <c r="C15" s="78"/>
      <c r="D15" s="78"/>
      <c r="E15" s="78"/>
      <c r="F15" s="78"/>
      <c r="G15" s="78"/>
      <c r="H15" s="79"/>
      <c r="I15" s="79"/>
      <c r="J15" s="79"/>
      <c r="K15" s="79"/>
      <c r="L15" s="79"/>
      <c r="M15" s="79"/>
      <c r="N15" s="79"/>
      <c r="O15" s="4"/>
    </row>
    <row r="16" spans="1:15" s="2" customFormat="1" ht="17.100000000000001" customHeight="1">
      <c r="A16" s="74" t="s">
        <v>403</v>
      </c>
      <c r="B16" s="75" t="s">
        <v>281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4"/>
    </row>
    <row r="17" spans="1:15" s="2" customFormat="1" ht="17.100000000000001" customHeight="1">
      <c r="A17" s="21" t="s">
        <v>404</v>
      </c>
      <c r="B17" s="4" t="s">
        <v>187</v>
      </c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4"/>
    </row>
    <row r="18" spans="1:15" s="2" customFormat="1" ht="17.100000000000001" customHeight="1">
      <c r="A18" s="74" t="s">
        <v>405</v>
      </c>
      <c r="B18" s="75" t="s">
        <v>188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4"/>
    </row>
    <row r="19" spans="1:15" s="2" customFormat="1" ht="15" customHeight="1">
      <c r="A19" s="21" t="s">
        <v>406</v>
      </c>
      <c r="B19" s="4" t="s">
        <v>196</v>
      </c>
      <c r="C19" s="70"/>
      <c r="D19" s="70"/>
      <c r="E19" s="70"/>
      <c r="F19" s="70"/>
      <c r="G19" s="70"/>
      <c r="H19" s="71"/>
      <c r="I19" s="71"/>
      <c r="J19" s="71"/>
      <c r="K19" s="71"/>
      <c r="L19" s="71"/>
      <c r="M19" s="71"/>
      <c r="N19" s="71"/>
      <c r="O19" s="4"/>
    </row>
    <row r="20" spans="1:15" s="2" customFormat="1" ht="15" customHeight="1">
      <c r="A20" s="74" t="s">
        <v>407</v>
      </c>
      <c r="B20" s="75" t="s">
        <v>282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4"/>
    </row>
    <row r="21" spans="1:15" s="2" customFormat="1" ht="15" customHeight="1">
      <c r="A21" s="21" t="s">
        <v>408</v>
      </c>
      <c r="B21" s="4" t="s">
        <v>205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4"/>
    </row>
    <row r="22" spans="1:15" s="2" customFormat="1" ht="15" customHeight="1">
      <c r="A22" s="74" t="s">
        <v>409</v>
      </c>
      <c r="B22" s="75" t="s">
        <v>283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4"/>
    </row>
    <row r="23" spans="1:15" s="2" customFormat="1" ht="15" customHeight="1">
      <c r="A23" s="21" t="s">
        <v>410</v>
      </c>
      <c r="B23" s="4" t="s">
        <v>440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4"/>
    </row>
    <row r="24" spans="1:15" s="2" customFormat="1" ht="15" customHeight="1">
      <c r="A24" s="74" t="s">
        <v>411</v>
      </c>
      <c r="B24" s="75" t="s">
        <v>441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4"/>
    </row>
    <row r="25" spans="1:15" s="2" customFormat="1" ht="15" customHeight="1">
      <c r="A25" s="21" t="s">
        <v>412</v>
      </c>
      <c r="B25" s="4" t="s">
        <v>279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4"/>
    </row>
    <row r="26" spans="1:15" s="2" customFormat="1" ht="15" customHeight="1">
      <c r="A26" s="74" t="s">
        <v>413</v>
      </c>
      <c r="B26" s="75" t="s">
        <v>280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4"/>
    </row>
    <row r="27" spans="1:15" ht="15" customHeight="1">
      <c r="A27" s="73"/>
      <c r="B27" s="70"/>
      <c r="O27" s="77"/>
    </row>
    <row r="28" spans="1:15" ht="15" customHeight="1">
      <c r="A28" s="69" t="s">
        <v>142</v>
      </c>
      <c r="B28" s="21"/>
    </row>
    <row r="29" spans="1:15" ht="15" customHeight="1">
      <c r="A29" s="72" t="s">
        <v>143</v>
      </c>
      <c r="B29" s="21"/>
    </row>
    <row r="30" spans="1:15" ht="15" customHeight="1">
      <c r="B30" s="21"/>
    </row>
    <row r="31" spans="1:15" ht="15" customHeight="1">
      <c r="A31" s="21" t="s">
        <v>418</v>
      </c>
      <c r="B31" s="4" t="s">
        <v>160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4"/>
    </row>
    <row r="32" spans="1:15" ht="15" customHeight="1">
      <c r="A32" s="21"/>
      <c r="B32" s="75" t="s">
        <v>161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/>
    </row>
    <row r="33" spans="1:15" ht="15" customHeight="1">
      <c r="A33" s="21" t="s">
        <v>460</v>
      </c>
      <c r="B33" s="4" t="s">
        <v>446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5" customHeight="1">
      <c r="A34" s="21"/>
      <c r="B34" s="75" t="s">
        <v>447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4"/>
    </row>
    <row r="35" spans="1:15" ht="15" customHeight="1">
      <c r="A35" s="21" t="s">
        <v>461</v>
      </c>
      <c r="B35" s="4" t="s">
        <v>477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4"/>
    </row>
    <row r="36" spans="1:15" ht="15" customHeight="1">
      <c r="A36" s="21"/>
      <c r="B36" s="75" t="s">
        <v>448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4"/>
    </row>
    <row r="37" spans="1:15" ht="15" customHeight="1">
      <c r="A37" s="21" t="s">
        <v>462</v>
      </c>
      <c r="B37" s="4" t="s">
        <v>144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5" customHeight="1">
      <c r="A38" s="21"/>
      <c r="B38" s="75" t="s">
        <v>145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4"/>
    </row>
    <row r="39" spans="1:15" ht="15" customHeight="1">
      <c r="A39" s="21" t="s">
        <v>463</v>
      </c>
      <c r="B39" s="4" t="s">
        <v>146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5" customHeight="1">
      <c r="A40" s="21"/>
      <c r="B40" s="75" t="s">
        <v>147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4"/>
    </row>
    <row r="41" spans="1:15" ht="15" customHeight="1">
      <c r="A41" s="21" t="s">
        <v>464</v>
      </c>
      <c r="B41" s="4" t="s">
        <v>148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5" customHeight="1">
      <c r="A42" s="21"/>
      <c r="B42" s="75" t="s">
        <v>149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4"/>
    </row>
    <row r="43" spans="1:15" ht="15" customHeight="1">
      <c r="A43" s="21" t="s">
        <v>465</v>
      </c>
      <c r="B43" s="4" t="s">
        <v>449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4"/>
    </row>
    <row r="44" spans="1:15" ht="15" customHeight="1">
      <c r="A44" s="21"/>
      <c r="B44" s="75" t="s">
        <v>450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4"/>
    </row>
    <row r="45" spans="1:15" ht="15" customHeight="1">
      <c r="A45" s="21" t="s">
        <v>466</v>
      </c>
      <c r="B45" s="4" t="s">
        <v>150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4"/>
    </row>
    <row r="46" spans="1:15" ht="15" customHeight="1">
      <c r="A46" s="21"/>
      <c r="B46" s="75" t="s">
        <v>151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4"/>
    </row>
    <row r="47" spans="1:15" ht="15" customHeight="1">
      <c r="A47" s="21" t="s">
        <v>467</v>
      </c>
      <c r="B47" s="4" t="s">
        <v>451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ht="15" customHeight="1">
      <c r="A48" s="21"/>
      <c r="B48" s="75" t="s">
        <v>452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4"/>
    </row>
    <row r="49" spans="1:2" ht="15" customHeight="1">
      <c r="A49" s="21" t="s">
        <v>468</v>
      </c>
      <c r="B49" s="4" t="s">
        <v>434</v>
      </c>
    </row>
    <row r="50" spans="1:2" ht="15" customHeight="1">
      <c r="B50" s="75" t="s">
        <v>435</v>
      </c>
    </row>
    <row r="51" spans="1:2" ht="15" customHeight="1">
      <c r="A51" s="21" t="s">
        <v>469</v>
      </c>
      <c r="B51" s="4" t="s">
        <v>297</v>
      </c>
    </row>
    <row r="52" spans="1:2" ht="15" customHeight="1">
      <c r="B52" s="75" t="s">
        <v>298</v>
      </c>
    </row>
  </sheetData>
  <hyperlinks>
    <hyperlink ref="B33:E34" location="'Tabl.3(34)'!A1" display="PRZECIĘTNE  ZATRUDNIENIE" xr:uid="{00000000-0004-0000-0000-000000000000}"/>
    <hyperlink ref="B37:F38" location="'Tabl.4(35)'!A1" display="PRZYJĘCIA  DO  PRACY  I  ZWOLNIENIA  Z  PRACY" xr:uid="{00000000-0004-0000-0000-000001000000}"/>
    <hyperlink ref="B39:E40" location="'Tabl.5(36)'!A1" display="BEZROBOTNI  ZAREJESTROWANI" xr:uid="{00000000-0004-0000-0000-000002000000}"/>
    <hyperlink ref="B41:O42" location="'Tabl.6(37)'!A1" display="BEZROBOTNI  ZAREJESTROWANI  KORZYSTAJĄCY  Z  AKTYWNYCH  FORM  PRZECIWDZIAŁANIA  BEZROBOCIU  ORAZ  OFERTY  PRACY" xr:uid="{00000000-0004-0000-0000-000003000000}"/>
    <hyperlink ref="B47:K48" location="'Tabl.7(38)'!A1" display="POSZKODOWANI  W  WYPADKACH  PRZY  PRACY  (poza  gospodarstwami  indywidualnymi  w  rolnictwie)" xr:uid="{00000000-0004-0000-0000-000004000000}"/>
    <hyperlink ref="B33:N34" location="'Tabl.3(34)'!A1" display="PRZECIĘTNE  ZATRUDNIENIE" xr:uid="{00000000-0004-0000-0000-000005000000}"/>
    <hyperlink ref="B37:N38" location="'Tabl.4(35)'!A1" display="PRZYJĘCIA  DO  PRACY  I  ZWOLNIENIA  Z  PRACY" xr:uid="{00000000-0004-0000-0000-000006000000}"/>
    <hyperlink ref="B39:N40" location="'Tabl.5(36)'!A1" display="BEZROBOTNI  ZAREJESTROWANI" xr:uid="{00000000-0004-0000-0000-000007000000}"/>
    <hyperlink ref="B41:N42" location="'Tabl.6(37)'!A1" display="BEZROBOTNI  ZAREJESTROWANI  KORZYSTAJĄCY  Z  AKTYWNYCH  FORM  PRZECIWDZIAŁANIA  BEZROBOCIU  ORAZ  OFERTY  PRACY" xr:uid="{00000000-0004-0000-0000-000008000000}"/>
    <hyperlink ref="B7:B8" location="'Mapa1(13)'!A1" display="STOPA BEZROBOCIA REJESTROWANEGO W 2023 R." xr:uid="{00000000-0004-0000-0000-000009000000}"/>
    <hyperlink ref="B25:B26" location="'Wykres6(27)'!A1" display="ZATRUDNIENI W WARUNKACH ZAGROŻENIA " xr:uid="{00000000-0004-0000-0000-00000A000000}"/>
    <hyperlink ref="B13:B14" location="'Wykres1(22)'!A1" display="WSKAŹNIK ZATRUDNIENIA DLA OSÓB W WIEKU 15–89 LAT" xr:uid="{00000000-0004-0000-0000-00000B000000}"/>
    <hyperlink ref="B15:B16" location="'Wykres2(23)'!A1" display="ABSOLWENCI PODEJMUJĄCY PRACĘ PO RAZ PIERWSZY WEDŁUG RODZAJU UKOŃCZONEJ SZKOŁY" xr:uid="{00000000-0004-0000-0000-00000C000000}"/>
    <hyperlink ref="B17:B18" location="'Wykres3(24)'!A1" display="MIEJSCA PRACY WOLNE, NOWO UTWORZONE I ZLIKWIDOWANE" xr:uid="{00000000-0004-0000-0000-00000D000000}"/>
    <hyperlink ref="B19:B20" location="'Wykres4(25)'!A1" display="NAPŁYW I ODPŁYW BEZROBOTNYCH " xr:uid="{00000000-0004-0000-0000-00000E000000}"/>
    <hyperlink ref="B21:B22" location="'Wykres5(26)'!A1" display="BEZROBOTNI OGÓŁEM WEDŁUG CZASU POZOSTAWANIA BEZ PRACY  I POZIOMU WYKSZTAŁCENIA" xr:uid="{00000000-0004-0000-0000-00000F000000}"/>
    <hyperlink ref="B13" location="'Wykres1(19)'!A1" display="WSKAŹNIK ZATRUDNIENIA DLA OSÓB W WIEKU 15–89 LAT" xr:uid="{00000000-0004-0000-0000-000010000000}"/>
    <hyperlink ref="B15" location="'Wykres2(20)'!A1" display="ABSOLWENCI PODEJMUJĄCY PRACĘ PO RAZ PIERWSZY WEDŁUG RODZAJU UKOŃCZONEJ SZKOŁY" xr:uid="{00000000-0004-0000-0000-000011000000}"/>
    <hyperlink ref="B16" location="'Wykres2(20)'!A1" display="GRADUATES TAKING UP WORK FOR THE FIRST TIME BY TYPE OF GRADUATED SCHOOL" xr:uid="{00000000-0004-0000-0000-000012000000}"/>
    <hyperlink ref="B17" location="'Wykres3(21)'!A1" display="MIEJSCA PRACY WOLNE, NOWO UTWORZONE I ZLIKWIDOWANE" xr:uid="{00000000-0004-0000-0000-000013000000}"/>
    <hyperlink ref="B18" location="'Wykres3(21)'!A1" display="JOB VACANCIES, NEWLY CREATED AND LIQUIDATED JOBS " xr:uid="{00000000-0004-0000-0000-000014000000}"/>
    <hyperlink ref="B19" location="'Wykres4(22)'!A1" display="NAPŁYW I ODPŁYW BEZROBOTNYCH " xr:uid="{00000000-0004-0000-0000-000015000000}"/>
    <hyperlink ref="B20" location="'Wykres4(22)'!A1" display="INFLOW AND OUTFLOW OF UNEMPLOYED PERSONS" xr:uid="{00000000-0004-0000-0000-000016000000}"/>
    <hyperlink ref="B21" location="'Wykres5(23)'!A1" display="BEZROBOTNI OGÓŁEM WEDŁUG CZASU POZOSTAWANIA BEZ PRACY  I POZIOMU WYKSZTAŁCENIA" xr:uid="{00000000-0004-0000-0000-000017000000}"/>
    <hyperlink ref="B22" location="'Wykres5(23)'!A1" display="UNEMPLOYED PERSONS BY DURATION OF UNEMPLOYMENT AND EDUCATIONAL LEVEL" xr:uid="{00000000-0004-0000-0000-000018000000}"/>
    <hyperlink ref="B23" location="'Wykres6(24)'!A1" display="ZATRUDNIENI W WARUNKACH ZAGROŻENIA ZWIĄZANEGO ZE ŚRODOWISKIEM PRACY WEDŁUG CZYNNIKÓW SZKODLIWYCH I NIEBEZPIECZNYCH ORAZ UCIĄŻLIWYCH DLA ZDROWIA W 2023 R." xr:uid="{00000000-0004-0000-0000-000019000000}"/>
    <hyperlink ref="B24" location="'Wykres6(24)'!A1" display="EXPOSURE TO RISK FACTORS ARISING FROM WORK THE ENVIRONMENT BY PHYSICAL HEALTH RISK FACTORS IN 2023" xr:uid="{00000000-0004-0000-0000-00001A000000}"/>
    <hyperlink ref="B25" location="'Wykres7(25)'!A1" display="ZATRUDNIENI W WARUNKACH ZAGROŻENIA " xr:uid="{00000000-0004-0000-0000-00001B000000}"/>
    <hyperlink ref="B26" location="'Wykres7(25)'!A1" display="EXPOSURE TO RISK FACTORS AT WORK " xr:uid="{00000000-0004-0000-0000-00001C000000}"/>
    <hyperlink ref="B7" location="'Mapa1(13)'!A1" display="STOPA BEZROBOCIA REJESTROWANEGO W 2023 R." xr:uid="{00000000-0004-0000-0000-00001D000000}"/>
    <hyperlink ref="B14" location="'Wykres1(19)'!A1" display="THE EMPLOYMENT RATE FOR PERSONS AGED 15–89 " xr:uid="{00000000-0004-0000-0000-000029000000}"/>
    <hyperlink ref="B31" location="'Tabl.1(37)'!A1" display="AKTYWNOŚĆ  EKONOMICZNA  LUDNOŚCI  W  WIEKU  15–89 LAT – NA  PODSTAWIE  BAEL" xr:uid="{533C7B90-CE49-4CF1-A3CE-AE2D4ECA17C2}"/>
    <hyperlink ref="B32" location="'Tabl.1(37)'!A1" display="ECONOMIC  ACTIVITY  OF  THE  POPULATION  AGED  15–89 – ON  THE  LFS  BASIS" xr:uid="{983D7A86-61D8-4AD9-A3DD-AD15A8B5A71B}"/>
    <hyperlink ref="B33:B34" location="'Tabl.3(34)'!A1" display="PRZECIĘTNE  ZATRUDNIENIE" xr:uid="{A33E99E3-3E0D-459F-ABDE-41CCA0109865}"/>
    <hyperlink ref="B37:B38" location="'Tabl.4(35)'!A1" display="PRZYJĘCIA  DO  PRACY  I  ZWOLNIENIA  Z  PRACY" xr:uid="{CA370190-A49A-4697-BB5E-503CDC0C0AAD}"/>
    <hyperlink ref="B39:B40" location="'Tabl.5(36)'!A1" display="BEZROBOTNI  ZAREJESTROWANI" xr:uid="{868EC638-86F8-4C77-94A5-0D49DC808E29}"/>
    <hyperlink ref="B41:B42" location="'Tabl.6(37)'!A1" display="BEZROBOTNI  ZAREJESTROWANI  KORZYSTAJĄCY  Z  AKTYWNYCH  FORM  PRZECIWDZIAŁANIA  BEZROBOCIU  ORAZ  OFERTY  PRACY" xr:uid="{9FC2F761-16ED-4782-9989-DEEE54271038}"/>
    <hyperlink ref="B45:B46" location="'Tabl.7(38)'!A1" display="POSZKODOWANI  W  WYPADKACH  PRZY  PRACY  (poza  gospodarstwami  indywidualnymi  w  rolnictwie)" xr:uid="{AE93AAD9-F636-4083-90DF-D932644CC422}"/>
    <hyperlink ref="B33" location="'Tabl.2(38)'!A1" display="PRACUJĄCY W GOSPODARCE NARODOWEJ " xr:uid="{F7D1350C-8341-4A17-BABE-77FE010AF4B2}"/>
    <hyperlink ref="B35" location="'Tabl.3(39)'!A1" display="PRACUJĄCE KOBIETY W GOSPODARCE NARODOWEJ W % WEDŁUG WIELKOSCI MIAST I DELIMITACJI OBSZARÓW WIEJSKICH" xr:uid="{E75AC3EB-DA0A-48C6-B2DE-C81AE6AD2B85}"/>
    <hyperlink ref="B37" location="'Tabl.4(40)'!A1" display="PRZECIĘTNE  ZATRUDNIENIE" xr:uid="{23A348F7-36F3-4EF8-8E43-DD7000FC9B52}"/>
    <hyperlink ref="B39" location="'Tabl.5(41)'!A1" display="PRZYJĘCIA  DO  PRACY  I  ZWOLNIENIA  Z  PRACY" xr:uid="{5DBC6846-BE76-41BB-931C-44CBE9687B3C}"/>
    <hyperlink ref="B41" location="'Tabl.6(42)'!A1" display="BEZROBOTNI  ZAREJESTROWANI" xr:uid="{E79604B4-042C-4292-A61F-E43A30D0BE3A}"/>
    <hyperlink ref="B43" location="'Tabl.7(43)'!A1" display="BEZROBOTNI ZAREJESTROWANI DO 30 ROKU ŻYCIA W % WEDŁUG WIELKOŚCI MIAST I DELIMITACJI OBSZARÓW WIEJSKICH" xr:uid="{A4C227FB-7EFE-4825-8CA5-6EDD508680B2}"/>
    <hyperlink ref="B47" location="'Tabl.9(45)'!A1" display="DŁUGOTRWALE BEZROBOTNI W % WEDŁUG WIELKOŚCI MIAST I DELIMITACJI OBSZARÓW WIEJSKICH" xr:uid="{22B3DABA-26F8-449C-96B0-5BF3DAABBF9F}"/>
    <hyperlink ref="B45" location="'Tabl.8(44)'!A1" display="BEZROBOTNI  ZAREJESTROWANI  KORZYSTAJĄCY  Z  AKTYWNYCH  FORM  PRZECIWDZIAŁANIA  BEZROBOCIU  ORAZ  OFERTY  PRACY" xr:uid="{19F380D7-79D0-46EB-864C-CEA45E16F256}"/>
    <hyperlink ref="B49" location="'Tabl.10(46)'!A1" display="ZATRUDNIENI W WARUNKACH ZAGROŻENIA ZWIĄZANEGO ZE ŚRODOWISKIEM PRACY W 2024 R. " xr:uid="{808F8B99-6DE7-4145-A4B6-05D641063953}"/>
    <hyperlink ref="B51" location="'Tabl.11(47)'!A1" display="POSZKODOWANI W WYPADKACH PRZY PRACY (poza gospodarstwami indywidualnymi w rolnictwie)" xr:uid="{BB152902-36F6-4F77-8866-2C46273BC611}"/>
    <hyperlink ref="B34" location="'Tabl.2(38)'!A1" display="EMPLOYED  PERSONS IN THE NATIONAL ECONOMY" xr:uid="{E8BC67C5-C7DB-49E4-A41C-448ABDE0CA2A}"/>
    <hyperlink ref="B36" location="'Tabl.3(39)'!A1" display="EMPLOYED WOMEN IN THE NATIONAL ECONOMY IN % BY CITY SIZE AND DELIMITATION OF RURAL AREAS" xr:uid="{E6205D25-C9BD-41C9-A742-2E38508ED42F}"/>
    <hyperlink ref="B38" location="'Tabl.4(40)'!A1" display="AVERAGE  PAID  EMPLOYMENT" xr:uid="{D82EF63D-E0A6-469F-BD5A-8B40B2DF6B53}"/>
    <hyperlink ref="B40" location="'Tabl.5(41)'!A1" display="HIRES  AND  TERMINATIONS" xr:uid="{D1221875-6F58-40A8-95DD-001B296A60A1}"/>
    <hyperlink ref="B42" location="'Tabl.6(42)'!A1" display="REGISTERED  UNEMPLOYED  PERSONS" xr:uid="{ABF2BF46-1534-4EA5-89C7-46CD92DB589D}"/>
    <hyperlink ref="B44" location="'Tabl.7(43)'!A1" display="REGISTERED UNEMPLOYED PERSONS BY AGE BELOW 30 IN % BY CITY SIZE AND DELIMITATION OF RURAL AREAS" xr:uid="{424F9B6A-B984-4619-BBF4-DD7531852D7C}"/>
    <hyperlink ref="B48" location="'Tabl.9(45)'!A1" display="LONG-TERM UNEMPLOYED PERSONS IN % BY CITY SIZE AND DELIMITATION OF RURAL AREAS" xr:uid="{DE3CAC9B-113D-4977-9752-4EB0C0E8754F}"/>
    <hyperlink ref="B46" location="'Tabl.8(44)'!A1" display="REGISTERED  UNEMPLOYED  PERSONS  BENEFITTING  FROM  LABOUR  MARKET  PROGRAMME  AS  WELL  AS  JOB  OFFERS" xr:uid="{D42D437E-DC46-409D-B9EB-D739A8ADAAB1}"/>
    <hyperlink ref="B50" location="'Tabl.10(46)'!A1" display="EXPOSURE TO RISK FACTORS ARISING FROM THE WORK ENVIRONMENT IN 2024" xr:uid="{F97ED305-339F-44BD-95CF-D18D36853D49}"/>
    <hyperlink ref="B52" location="'Tabl.11(47)'!A1" display="PERSONS INJURED IN ACCIDENTS AT WORK (excluding private farms in agriculture)" xr:uid="{B541360E-056A-44EC-A58F-90DE498C926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7"/>
  <sheetViews>
    <sheetView showGridLines="0" workbookViewId="0">
      <selection activeCell="I2" sqref="I2"/>
    </sheetView>
  </sheetViews>
  <sheetFormatPr defaultRowHeight="12"/>
  <cols>
    <col min="1" max="1" width="9.140625" style="2"/>
    <col min="2" max="2" width="25.42578125" style="2" customWidth="1"/>
    <col min="3" max="7" width="13.5703125" style="2" customWidth="1"/>
    <col min="8" max="16384" width="9.140625" style="2"/>
  </cols>
  <sheetData>
    <row r="1" spans="1:20">
      <c r="B1" s="4" t="s">
        <v>436</v>
      </c>
      <c r="I1" s="76" t="s">
        <v>261</v>
      </c>
    </row>
    <row r="2" spans="1:20">
      <c r="B2" s="2" t="s">
        <v>226</v>
      </c>
      <c r="I2" s="93" t="s">
        <v>262</v>
      </c>
    </row>
    <row r="3" spans="1:20">
      <c r="B3" s="8" t="s">
        <v>437</v>
      </c>
      <c r="E3" s="7"/>
      <c r="I3" s="94"/>
    </row>
    <row r="4" spans="1:20">
      <c r="B4" s="8" t="s">
        <v>227</v>
      </c>
    </row>
    <row r="6" spans="1:20" customFormat="1" ht="15">
      <c r="A6" s="1"/>
    </row>
    <row r="7" spans="1:20" customFormat="1" ht="24" customHeight="1">
      <c r="A7" s="1"/>
      <c r="B7" s="120"/>
      <c r="C7" s="250" t="s">
        <v>254</v>
      </c>
      <c r="D7" s="253" t="s">
        <v>257</v>
      </c>
      <c r="E7" s="253"/>
      <c r="F7" s="253"/>
      <c r="G7" s="253"/>
      <c r="O7" s="2"/>
      <c r="P7" s="2"/>
    </row>
    <row r="8" spans="1:20" s="1" customFormat="1" ht="24" customHeight="1">
      <c r="B8" s="120"/>
      <c r="C8" s="251"/>
      <c r="D8" s="254" t="s">
        <v>256</v>
      </c>
      <c r="E8" s="256" t="s">
        <v>258</v>
      </c>
      <c r="F8" s="257"/>
      <c r="G8" s="258"/>
      <c r="O8" s="2"/>
      <c r="P8" s="2"/>
    </row>
    <row r="9" spans="1:20" s="1" customFormat="1" ht="33.75" customHeight="1">
      <c r="B9" s="120"/>
      <c r="C9" s="252"/>
      <c r="D9" s="255"/>
      <c r="E9" s="121" t="s">
        <v>259</v>
      </c>
      <c r="F9" s="84" t="s">
        <v>255</v>
      </c>
      <c r="G9" s="121" t="s">
        <v>260</v>
      </c>
      <c r="O9" s="2"/>
      <c r="P9" s="2"/>
    </row>
    <row r="10" spans="1:20" customFormat="1" ht="15">
      <c r="A10" s="2" t="s">
        <v>357</v>
      </c>
      <c r="B10" s="54" t="s">
        <v>228</v>
      </c>
      <c r="C10" s="183">
        <v>7.4</v>
      </c>
      <c r="D10" s="185">
        <v>55774</v>
      </c>
      <c r="E10" s="185">
        <v>8528</v>
      </c>
      <c r="F10" s="185">
        <v>39362</v>
      </c>
      <c r="G10" s="185">
        <v>7884</v>
      </c>
      <c r="I10" s="4" t="s">
        <v>348</v>
      </c>
      <c r="O10" s="2"/>
      <c r="P10" s="2"/>
    </row>
    <row r="11" spans="1:20" customFormat="1" ht="15">
      <c r="A11" s="2" t="s">
        <v>358</v>
      </c>
      <c r="B11" s="119" t="s">
        <v>229</v>
      </c>
      <c r="C11" s="218">
        <v>9.1</v>
      </c>
      <c r="D11" s="186">
        <v>3490</v>
      </c>
      <c r="E11" s="186">
        <v>532</v>
      </c>
      <c r="F11" s="186">
        <v>2443</v>
      </c>
      <c r="G11" s="186">
        <v>515</v>
      </c>
      <c r="I11" s="2" t="s">
        <v>226</v>
      </c>
      <c r="O11" s="2"/>
      <c r="P11" s="2"/>
    </row>
    <row r="12" spans="1:20" customFormat="1" ht="15">
      <c r="A12" s="2" t="s">
        <v>359</v>
      </c>
      <c r="B12" s="119" t="s">
        <v>230</v>
      </c>
      <c r="C12" s="218">
        <v>5.9</v>
      </c>
      <c r="D12" s="186">
        <v>2018</v>
      </c>
      <c r="E12" s="186">
        <v>412</v>
      </c>
      <c r="F12" s="186">
        <v>1349</v>
      </c>
      <c r="G12" s="186">
        <v>257</v>
      </c>
      <c r="I12" s="8" t="s">
        <v>253</v>
      </c>
      <c r="O12" s="2"/>
      <c r="P12" s="2"/>
    </row>
    <row r="13" spans="1:20" customFormat="1" ht="15">
      <c r="A13" s="2" t="s">
        <v>360</v>
      </c>
      <c r="B13" s="119" t="s">
        <v>231</v>
      </c>
      <c r="C13" s="218">
        <v>12.4</v>
      </c>
      <c r="D13" s="186">
        <v>2502</v>
      </c>
      <c r="E13" s="186">
        <v>396</v>
      </c>
      <c r="F13" s="186">
        <v>1726</v>
      </c>
      <c r="G13" s="186">
        <v>380</v>
      </c>
      <c r="I13" s="8" t="s">
        <v>204</v>
      </c>
      <c r="N13" s="2"/>
      <c r="O13" s="2"/>
      <c r="P13" s="2"/>
    </row>
    <row r="14" spans="1:20" customFormat="1" ht="15">
      <c r="A14" s="2" t="s">
        <v>361</v>
      </c>
      <c r="B14" s="119" t="s">
        <v>232</v>
      </c>
      <c r="C14" s="218">
        <v>15.3</v>
      </c>
      <c r="D14" s="186">
        <v>2854</v>
      </c>
      <c r="E14" s="186">
        <v>493</v>
      </c>
      <c r="F14" s="186">
        <v>1984</v>
      </c>
      <c r="G14" s="186">
        <v>377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customFormat="1" ht="15">
      <c r="A15" s="2" t="s">
        <v>362</v>
      </c>
      <c r="B15" s="119" t="s">
        <v>233</v>
      </c>
      <c r="C15" s="218">
        <v>11.3</v>
      </c>
      <c r="D15" s="186">
        <v>1752</v>
      </c>
      <c r="E15" s="186">
        <v>333</v>
      </c>
      <c r="F15" s="186">
        <v>1196</v>
      </c>
      <c r="G15" s="186">
        <v>223</v>
      </c>
      <c r="I15" s="89">
        <v>2015</v>
      </c>
      <c r="J15" s="89">
        <v>2016</v>
      </c>
      <c r="K15" s="89">
        <v>2017</v>
      </c>
      <c r="L15" s="89">
        <v>2018</v>
      </c>
      <c r="M15" s="89">
        <v>2019</v>
      </c>
      <c r="N15" s="89">
        <v>2020</v>
      </c>
      <c r="O15" s="89">
        <v>2021</v>
      </c>
      <c r="P15" s="89">
        <v>2022</v>
      </c>
      <c r="Q15" s="89">
        <v>2023</v>
      </c>
      <c r="R15" s="89">
        <v>2024</v>
      </c>
    </row>
    <row r="16" spans="1:20" customFormat="1" ht="15">
      <c r="A16" s="2" t="s">
        <v>363</v>
      </c>
      <c r="B16" s="119" t="s">
        <v>234</v>
      </c>
      <c r="C16" s="218">
        <v>13.4</v>
      </c>
      <c r="D16" s="186">
        <v>2626</v>
      </c>
      <c r="E16" s="186">
        <v>440</v>
      </c>
      <c r="F16" s="186">
        <v>1842</v>
      </c>
      <c r="G16" s="186">
        <v>344</v>
      </c>
      <c r="I16" s="36">
        <v>11.7</v>
      </c>
      <c r="J16" s="36">
        <v>10.3</v>
      </c>
      <c r="K16" s="36">
        <v>8.8000000000000007</v>
      </c>
      <c r="L16" s="88">
        <v>8</v>
      </c>
      <c r="M16" s="36">
        <v>7.5</v>
      </c>
      <c r="N16" s="88">
        <v>10</v>
      </c>
      <c r="O16" s="88">
        <v>8.6999999999999993</v>
      </c>
      <c r="P16" s="88">
        <v>8</v>
      </c>
      <c r="Q16" s="184">
        <v>7.6</v>
      </c>
      <c r="R16" s="184">
        <v>7.4</v>
      </c>
    </row>
    <row r="17" spans="1:21" customFormat="1" ht="15" customHeight="1">
      <c r="A17" s="2" t="s">
        <v>364</v>
      </c>
      <c r="B17" s="119" t="s">
        <v>235</v>
      </c>
      <c r="C17" s="218">
        <v>10.4</v>
      </c>
      <c r="D17" s="186">
        <v>3062</v>
      </c>
      <c r="E17" s="186">
        <v>579</v>
      </c>
      <c r="F17" s="186">
        <v>2134</v>
      </c>
      <c r="G17" s="186">
        <v>349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customFormat="1" ht="15" customHeight="1">
      <c r="A18" s="2" t="s">
        <v>365</v>
      </c>
      <c r="B18" s="119" t="s">
        <v>236</v>
      </c>
      <c r="C18" s="218">
        <v>11.5</v>
      </c>
      <c r="D18" s="186">
        <v>3253</v>
      </c>
      <c r="E18" s="186">
        <v>527</v>
      </c>
      <c r="F18" s="186">
        <v>2264</v>
      </c>
      <c r="G18" s="186">
        <v>462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customFormat="1" ht="15" customHeight="1">
      <c r="A19" s="2" t="s">
        <v>366</v>
      </c>
      <c r="B19" s="119" t="s">
        <v>237</v>
      </c>
      <c r="C19" s="218">
        <v>5.5</v>
      </c>
      <c r="D19" s="186">
        <v>2529</v>
      </c>
      <c r="E19" s="186">
        <v>472</v>
      </c>
      <c r="F19" s="186">
        <v>1758</v>
      </c>
      <c r="G19" s="186">
        <v>299</v>
      </c>
      <c r="R19" s="1"/>
    </row>
    <row r="20" spans="1:21" customFormat="1" ht="15" customHeight="1">
      <c r="A20" s="2" t="s">
        <v>367</v>
      </c>
      <c r="B20" s="119" t="s">
        <v>238</v>
      </c>
      <c r="C20" s="218">
        <v>5.3</v>
      </c>
      <c r="D20" s="186">
        <v>1127</v>
      </c>
      <c r="E20" s="186">
        <v>220</v>
      </c>
      <c r="F20" s="186">
        <v>797</v>
      </c>
      <c r="G20" s="186">
        <v>110</v>
      </c>
      <c r="I20" s="259" t="s">
        <v>349</v>
      </c>
      <c r="J20" s="259"/>
      <c r="K20" s="259"/>
      <c r="L20" s="259"/>
      <c r="M20" s="259"/>
      <c r="N20" s="259"/>
      <c r="O20" s="259"/>
      <c r="P20" s="259"/>
    </row>
    <row r="21" spans="1:21" customFormat="1" ht="15" customHeight="1">
      <c r="A21" s="2" t="s">
        <v>368</v>
      </c>
      <c r="B21" s="119" t="s">
        <v>239</v>
      </c>
      <c r="C21" s="218">
        <v>4</v>
      </c>
      <c r="D21" s="186">
        <v>1577</v>
      </c>
      <c r="E21" s="186">
        <v>348</v>
      </c>
      <c r="F21" s="186">
        <v>1029</v>
      </c>
      <c r="G21" s="186">
        <v>200</v>
      </c>
      <c r="I21" s="259"/>
      <c r="J21" s="259"/>
      <c r="K21" s="259"/>
      <c r="L21" s="259"/>
      <c r="M21" s="259"/>
      <c r="N21" s="259"/>
      <c r="O21" s="259"/>
      <c r="P21" s="259"/>
    </row>
    <row r="22" spans="1:21" customFormat="1" ht="15" customHeight="1">
      <c r="A22" s="2" t="s">
        <v>369</v>
      </c>
      <c r="B22" s="119" t="s">
        <v>240</v>
      </c>
      <c r="C22" s="218">
        <v>9.5</v>
      </c>
      <c r="D22" s="186">
        <v>1892</v>
      </c>
      <c r="E22" s="186">
        <v>315</v>
      </c>
      <c r="F22" s="186">
        <v>1348</v>
      </c>
      <c r="G22" s="186">
        <v>229</v>
      </c>
      <c r="I22" s="259"/>
      <c r="J22" s="259"/>
      <c r="K22" s="259"/>
      <c r="L22" s="259"/>
      <c r="M22" s="259"/>
      <c r="N22" s="259"/>
      <c r="O22" s="259"/>
      <c r="P22" s="259"/>
    </row>
    <row r="23" spans="1:21" customFormat="1" ht="15" customHeight="1">
      <c r="A23" s="2" t="s">
        <v>370</v>
      </c>
      <c r="B23" s="119" t="s">
        <v>241</v>
      </c>
      <c r="C23" s="218">
        <v>8.1</v>
      </c>
      <c r="D23" s="186">
        <v>952</v>
      </c>
      <c r="E23" s="186">
        <v>149</v>
      </c>
      <c r="F23" s="186">
        <v>655</v>
      </c>
      <c r="G23" s="186">
        <v>148</v>
      </c>
      <c r="I23" s="259"/>
      <c r="J23" s="259"/>
      <c r="K23" s="259"/>
      <c r="L23" s="259"/>
      <c r="M23" s="259"/>
      <c r="N23" s="259"/>
      <c r="O23" s="259"/>
      <c r="P23" s="259"/>
    </row>
    <row r="24" spans="1:21" customFormat="1" ht="15" customHeight="1">
      <c r="A24" s="2" t="s">
        <v>371</v>
      </c>
      <c r="B24" s="119" t="s">
        <v>242</v>
      </c>
      <c r="C24" s="218">
        <v>5.7</v>
      </c>
      <c r="D24" s="186">
        <v>2161</v>
      </c>
      <c r="E24" s="186">
        <v>284</v>
      </c>
      <c r="F24" s="186">
        <v>1519</v>
      </c>
      <c r="G24" s="186">
        <v>358</v>
      </c>
      <c r="I24" s="259"/>
      <c r="J24" s="259"/>
      <c r="K24" s="259"/>
      <c r="L24" s="259"/>
      <c r="M24" s="259"/>
      <c r="N24" s="259"/>
      <c r="O24" s="259"/>
      <c r="P24" s="259"/>
    </row>
    <row r="25" spans="1:21" customFormat="1" ht="15">
      <c r="A25" s="2" t="s">
        <v>372</v>
      </c>
      <c r="B25" s="119" t="s">
        <v>243</v>
      </c>
      <c r="C25" s="218">
        <v>7</v>
      </c>
      <c r="D25" s="186">
        <v>1387</v>
      </c>
      <c r="E25" s="186">
        <v>285</v>
      </c>
      <c r="F25" s="186">
        <v>919</v>
      </c>
      <c r="G25" s="186">
        <v>183</v>
      </c>
    </row>
    <row r="26" spans="1:21" customFormat="1" ht="15">
      <c r="A26" s="2" t="s">
        <v>373</v>
      </c>
      <c r="B26" s="119" t="s">
        <v>244</v>
      </c>
      <c r="C26" s="218">
        <v>6.7</v>
      </c>
      <c r="D26" s="186">
        <v>1138</v>
      </c>
      <c r="E26" s="186">
        <v>216</v>
      </c>
      <c r="F26" s="186">
        <v>759</v>
      </c>
      <c r="G26" s="186">
        <v>163</v>
      </c>
      <c r="I26" s="249" t="s">
        <v>350</v>
      </c>
      <c r="J26" s="249"/>
      <c r="K26" s="249"/>
      <c r="L26" s="249"/>
      <c r="M26" s="249"/>
      <c r="N26" s="249"/>
      <c r="O26" s="249"/>
      <c r="P26" s="249"/>
    </row>
    <row r="27" spans="1:21" customFormat="1" ht="15">
      <c r="A27" s="2" t="s">
        <v>374</v>
      </c>
      <c r="B27" s="119" t="s">
        <v>245</v>
      </c>
      <c r="C27" s="218">
        <v>7.2</v>
      </c>
      <c r="D27" s="186">
        <v>1639</v>
      </c>
      <c r="E27" s="186">
        <v>208</v>
      </c>
      <c r="F27" s="186">
        <v>1169</v>
      </c>
      <c r="G27" s="186">
        <v>262</v>
      </c>
      <c r="I27" s="249"/>
      <c r="J27" s="249"/>
      <c r="K27" s="249"/>
      <c r="L27" s="249"/>
      <c r="M27" s="249"/>
      <c r="N27" s="249"/>
      <c r="O27" s="249"/>
      <c r="P27" s="249"/>
    </row>
    <row r="28" spans="1:21" customFormat="1" ht="15">
      <c r="A28" s="2" t="s">
        <v>375</v>
      </c>
      <c r="B28" s="119" t="s">
        <v>246</v>
      </c>
      <c r="C28" s="218">
        <v>8.8000000000000007</v>
      </c>
      <c r="D28" s="186">
        <v>2356</v>
      </c>
      <c r="E28" s="186">
        <v>412</v>
      </c>
      <c r="F28" s="186">
        <v>1599</v>
      </c>
      <c r="G28" s="186">
        <v>345</v>
      </c>
      <c r="I28" s="249"/>
      <c r="J28" s="249"/>
      <c r="K28" s="249"/>
      <c r="L28" s="249"/>
      <c r="M28" s="249"/>
      <c r="N28" s="249"/>
      <c r="O28" s="249"/>
      <c r="P28" s="249"/>
    </row>
    <row r="29" spans="1:21" customFormat="1" ht="15">
      <c r="A29" s="2" t="s">
        <v>376</v>
      </c>
      <c r="B29" s="119" t="s">
        <v>247</v>
      </c>
      <c r="C29" s="218">
        <v>15.1</v>
      </c>
      <c r="D29" s="186">
        <v>1691</v>
      </c>
      <c r="E29" s="186">
        <v>217</v>
      </c>
      <c r="F29" s="186">
        <v>1240</v>
      </c>
      <c r="G29" s="186">
        <v>234</v>
      </c>
      <c r="I29" s="249"/>
      <c r="J29" s="249"/>
      <c r="K29" s="249"/>
      <c r="L29" s="249"/>
      <c r="M29" s="249"/>
      <c r="N29" s="249"/>
      <c r="O29" s="249"/>
      <c r="P29" s="249"/>
    </row>
    <row r="30" spans="1:21" customFormat="1" ht="15">
      <c r="A30" s="2" t="s">
        <v>377</v>
      </c>
      <c r="B30" s="119" t="s">
        <v>248</v>
      </c>
      <c r="C30" s="218">
        <v>10.6</v>
      </c>
      <c r="D30" s="186">
        <v>3198</v>
      </c>
      <c r="E30" s="186">
        <v>593</v>
      </c>
      <c r="F30" s="186">
        <v>2153</v>
      </c>
      <c r="G30" s="186">
        <v>452</v>
      </c>
      <c r="I30" s="249"/>
      <c r="J30" s="249"/>
      <c r="K30" s="249"/>
      <c r="L30" s="249"/>
      <c r="M30" s="249"/>
      <c r="N30" s="249"/>
      <c r="O30" s="249"/>
      <c r="P30" s="249"/>
    </row>
    <row r="31" spans="1:21" customFormat="1" ht="15">
      <c r="A31" s="2" t="s">
        <v>378</v>
      </c>
      <c r="B31" s="119" t="s">
        <v>249</v>
      </c>
      <c r="C31" s="218">
        <v>7.1</v>
      </c>
      <c r="D31" s="186">
        <v>1681</v>
      </c>
      <c r="E31" s="186">
        <v>169</v>
      </c>
      <c r="F31" s="186">
        <v>1268</v>
      </c>
      <c r="G31" s="186">
        <v>244</v>
      </c>
    </row>
    <row r="32" spans="1:21" customFormat="1" ht="15">
      <c r="A32" s="2" t="s">
        <v>379</v>
      </c>
      <c r="B32" s="119" t="s">
        <v>250</v>
      </c>
      <c r="C32" s="218">
        <v>8.3000000000000007</v>
      </c>
      <c r="D32" s="186">
        <v>1685</v>
      </c>
      <c r="E32" s="186">
        <v>176</v>
      </c>
      <c r="F32" s="186">
        <v>1247</v>
      </c>
      <c r="G32" s="186">
        <v>262</v>
      </c>
    </row>
    <row r="33" spans="1:7" customFormat="1" ht="15">
      <c r="A33" s="2" t="s">
        <v>380</v>
      </c>
      <c r="B33" s="119" t="s">
        <v>251</v>
      </c>
      <c r="C33" s="218">
        <v>4.0999999999999996</v>
      </c>
      <c r="D33" s="186">
        <v>7197</v>
      </c>
      <c r="E33" s="186">
        <v>575</v>
      </c>
      <c r="F33" s="186">
        <v>5472</v>
      </c>
      <c r="G33" s="186">
        <v>1150</v>
      </c>
    </row>
    <row r="34" spans="1:7" customFormat="1" ht="15">
      <c r="A34" s="2" t="s">
        <v>381</v>
      </c>
      <c r="B34" s="119" t="s">
        <v>252</v>
      </c>
      <c r="C34" s="218">
        <v>8</v>
      </c>
      <c r="D34" s="186">
        <v>2007</v>
      </c>
      <c r="E34" s="186">
        <v>177</v>
      </c>
      <c r="F34" s="186">
        <v>1492</v>
      </c>
      <c r="G34" s="186">
        <v>338</v>
      </c>
    </row>
    <row r="35" spans="1:7" customFormat="1" ht="15">
      <c r="A35" s="1"/>
    </row>
    <row r="37" spans="1:7">
      <c r="D37" s="187"/>
      <c r="E37" s="187"/>
      <c r="F37" s="187"/>
      <c r="G37" s="187"/>
    </row>
  </sheetData>
  <autoFilter ref="B10:G10" xr:uid="{00000000-0009-0000-0000-000001000000}"/>
  <mergeCells count="6">
    <mergeCell ref="I26:P30"/>
    <mergeCell ref="C7:C9"/>
    <mergeCell ref="D7:G7"/>
    <mergeCell ref="D8:D9"/>
    <mergeCell ref="E8:G8"/>
    <mergeCell ref="I20:P24"/>
  </mergeCells>
  <hyperlinks>
    <hyperlink ref="I1:I2" location="'Spis tablic   List of tables'!A1" display="Powrót do spisu tablic" xr:uid="{00000000-0004-0000-0100-000000000000}"/>
    <hyperlink ref="I1" location="'Spis    List '!A4" display="Powrót do spisu map" xr:uid="{00000000-0004-0000-0100-000001000000}"/>
    <hyperlink ref="I2" location="'Spis    List '!A4" display="Return to list of maps" xr:uid="{00000000-0004-0000-0100-000002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2"/>
  <sheetViews>
    <sheetView showGridLines="0" workbookViewId="0">
      <selection activeCell="W1" sqref="W1"/>
    </sheetView>
  </sheetViews>
  <sheetFormatPr defaultRowHeight="12"/>
  <cols>
    <col min="1" max="1" width="9.140625" style="2"/>
    <col min="2" max="21" width="9.140625" style="2" customWidth="1"/>
    <col min="22" max="16384" width="9.140625" style="2"/>
  </cols>
  <sheetData>
    <row r="1" spans="1:25">
      <c r="A1" s="4" t="s">
        <v>416</v>
      </c>
      <c r="W1" s="76" t="s">
        <v>170</v>
      </c>
    </row>
    <row r="2" spans="1:25">
      <c r="A2" s="2" t="s">
        <v>417</v>
      </c>
      <c r="W2" s="93" t="s">
        <v>171</v>
      </c>
    </row>
    <row r="4" spans="1:25" s="90" customFormat="1">
      <c r="A4" s="91"/>
      <c r="B4" s="260" t="s">
        <v>168</v>
      </c>
      <c r="C4" s="261"/>
      <c r="D4" s="261"/>
      <c r="E4" s="262"/>
      <c r="F4" s="260" t="s">
        <v>169</v>
      </c>
      <c r="G4" s="261"/>
      <c r="H4" s="261"/>
      <c r="I4" s="262"/>
      <c r="J4" s="256">
        <v>2021</v>
      </c>
      <c r="K4" s="257"/>
      <c r="L4" s="257"/>
      <c r="M4" s="257"/>
      <c r="N4" s="257">
        <v>2022</v>
      </c>
      <c r="O4" s="257"/>
      <c r="P4" s="257"/>
      <c r="Q4" s="258"/>
      <c r="R4" s="260" t="s">
        <v>356</v>
      </c>
      <c r="S4" s="261"/>
      <c r="T4" s="261"/>
      <c r="U4" s="262"/>
      <c r="V4" s="260">
        <v>2024</v>
      </c>
      <c r="W4" s="261"/>
      <c r="X4" s="261"/>
      <c r="Y4" s="262"/>
    </row>
    <row r="5" spans="1:25" s="90" customFormat="1">
      <c r="A5" s="243"/>
      <c r="B5" s="263" t="s">
        <v>172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5"/>
    </row>
    <row r="6" spans="1:25" s="90" customFormat="1">
      <c r="A6" s="92"/>
      <c r="B6" s="242">
        <v>1</v>
      </c>
      <c r="C6" s="242">
        <v>2</v>
      </c>
      <c r="D6" s="242">
        <v>3</v>
      </c>
      <c r="E6" s="242">
        <v>4</v>
      </c>
      <c r="F6" s="242">
        <v>1</v>
      </c>
      <c r="G6" s="242">
        <v>2</v>
      </c>
      <c r="H6" s="242">
        <v>3</v>
      </c>
      <c r="I6" s="242">
        <v>4</v>
      </c>
      <c r="J6" s="242">
        <v>1</v>
      </c>
      <c r="K6" s="242">
        <v>2</v>
      </c>
      <c r="L6" s="242">
        <v>3</v>
      </c>
      <c r="M6" s="242">
        <v>4</v>
      </c>
      <c r="N6" s="242">
        <v>1</v>
      </c>
      <c r="O6" s="242">
        <v>2</v>
      </c>
      <c r="P6" s="242">
        <v>3</v>
      </c>
      <c r="Q6" s="242">
        <v>4</v>
      </c>
      <c r="R6" s="242">
        <v>1</v>
      </c>
      <c r="S6" s="242">
        <v>2</v>
      </c>
      <c r="T6" s="242">
        <v>3</v>
      </c>
      <c r="U6" s="242">
        <v>4</v>
      </c>
      <c r="V6" s="242">
        <v>1</v>
      </c>
      <c r="W6" s="242">
        <v>2</v>
      </c>
      <c r="X6" s="242">
        <v>3</v>
      </c>
      <c r="Y6" s="242">
        <v>4</v>
      </c>
    </row>
    <row r="7" spans="1:25" s="15" customFormat="1">
      <c r="A7" s="43" t="s">
        <v>164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s="15" customFormat="1">
      <c r="A8" s="86" t="s">
        <v>165</v>
      </c>
      <c r="B8" s="87">
        <v>49.3</v>
      </c>
      <c r="C8" s="87">
        <v>49.8</v>
      </c>
      <c r="D8" s="87">
        <v>51.6</v>
      </c>
      <c r="E8" s="87">
        <v>51.1</v>
      </c>
      <c r="F8" s="87">
        <v>49.9</v>
      </c>
      <c r="G8" s="87">
        <v>50.9</v>
      </c>
      <c r="H8" s="87">
        <v>50.9</v>
      </c>
      <c r="I8" s="87">
        <v>51.4</v>
      </c>
      <c r="J8" s="87">
        <v>52.9</v>
      </c>
      <c r="K8" s="87">
        <v>53.8</v>
      </c>
      <c r="L8" s="87">
        <v>53.1</v>
      </c>
      <c r="M8" s="87">
        <v>53.9</v>
      </c>
      <c r="N8" s="87">
        <v>53.1</v>
      </c>
      <c r="O8" s="87">
        <v>54.8</v>
      </c>
      <c r="P8" s="87">
        <v>54.9</v>
      </c>
      <c r="Q8" s="87">
        <v>54.8</v>
      </c>
      <c r="R8" s="87">
        <v>54.2</v>
      </c>
      <c r="S8" s="87">
        <v>53.9</v>
      </c>
      <c r="T8" s="87">
        <v>54.4</v>
      </c>
      <c r="U8" s="87">
        <v>54.6</v>
      </c>
      <c r="V8" s="87">
        <v>54.6</v>
      </c>
      <c r="W8" s="87">
        <v>54.5</v>
      </c>
      <c r="X8" s="87">
        <v>54.4</v>
      </c>
      <c r="Y8" s="87">
        <v>54.3</v>
      </c>
    </row>
    <row r="9" spans="1:25" s="15" customFormat="1" ht="12.75" customHeight="1">
      <c r="A9" s="43" t="s">
        <v>3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s="15" customFormat="1">
      <c r="A10" s="86" t="s">
        <v>166</v>
      </c>
      <c r="B10" s="87">
        <v>57.1</v>
      </c>
      <c r="C10" s="87">
        <v>57.8</v>
      </c>
      <c r="D10" s="87">
        <v>58.8</v>
      </c>
      <c r="E10" s="87">
        <v>58.1</v>
      </c>
      <c r="F10" s="87">
        <v>57.9</v>
      </c>
      <c r="G10" s="87">
        <v>58.8</v>
      </c>
      <c r="H10" s="87">
        <v>57.8</v>
      </c>
      <c r="I10" s="87">
        <v>58.4</v>
      </c>
      <c r="J10" s="87">
        <v>60.4</v>
      </c>
      <c r="K10" s="87">
        <v>60.3</v>
      </c>
      <c r="L10" s="87">
        <v>61.2</v>
      </c>
      <c r="M10" s="87">
        <v>62.2</v>
      </c>
      <c r="N10" s="87">
        <v>60.4</v>
      </c>
      <c r="O10" s="87">
        <v>61.9</v>
      </c>
      <c r="P10" s="87">
        <v>61.8</v>
      </c>
      <c r="Q10" s="87">
        <v>62.4</v>
      </c>
      <c r="R10" s="87">
        <v>62.7</v>
      </c>
      <c r="S10" s="87">
        <v>62.3</v>
      </c>
      <c r="T10" s="87">
        <v>60.5</v>
      </c>
      <c r="U10" s="87">
        <v>60.5</v>
      </c>
      <c r="V10" s="87">
        <v>63.1</v>
      </c>
      <c r="W10" s="87">
        <v>61.4</v>
      </c>
      <c r="X10" s="87">
        <v>59.8</v>
      </c>
      <c r="Y10" s="87">
        <v>61.1</v>
      </c>
    </row>
    <row r="11" spans="1:25" s="15" customFormat="1">
      <c r="A11" s="43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5" s="15" customFormat="1">
      <c r="A12" s="86" t="s">
        <v>167</v>
      </c>
      <c r="B12" s="87">
        <v>42.3</v>
      </c>
      <c r="C12" s="87">
        <v>42.3</v>
      </c>
      <c r="D12" s="87">
        <v>44.9</v>
      </c>
      <c r="E12" s="87">
        <v>44.5</v>
      </c>
      <c r="F12" s="87">
        <v>42.8</v>
      </c>
      <c r="G12" s="87">
        <v>43.4</v>
      </c>
      <c r="H12" s="87">
        <v>44.4</v>
      </c>
      <c r="I12" s="87">
        <v>44.7</v>
      </c>
      <c r="J12" s="87">
        <v>46</v>
      </c>
      <c r="K12" s="87">
        <v>47.7</v>
      </c>
      <c r="L12" s="87">
        <v>45.6</v>
      </c>
      <c r="M12" s="87">
        <v>46.2</v>
      </c>
      <c r="N12" s="87">
        <v>46.3</v>
      </c>
      <c r="O12" s="87">
        <v>48</v>
      </c>
      <c r="P12" s="87">
        <v>48.5</v>
      </c>
      <c r="Q12" s="87">
        <v>47.9</v>
      </c>
      <c r="R12" s="87">
        <v>46.3</v>
      </c>
      <c r="S12" s="87">
        <v>46.1</v>
      </c>
      <c r="T12" s="87">
        <v>48.8</v>
      </c>
      <c r="U12" s="87">
        <v>49.1</v>
      </c>
      <c r="V12" s="87">
        <v>46.7</v>
      </c>
      <c r="W12" s="87">
        <v>47.9</v>
      </c>
      <c r="X12" s="87">
        <v>49.4</v>
      </c>
      <c r="Y12" s="87">
        <v>48.1</v>
      </c>
    </row>
  </sheetData>
  <mergeCells count="7">
    <mergeCell ref="V4:Y4"/>
    <mergeCell ref="B5:Y5"/>
    <mergeCell ref="R4:U4"/>
    <mergeCell ref="B4:E4"/>
    <mergeCell ref="F4:I4"/>
    <mergeCell ref="J4:M4"/>
    <mergeCell ref="N4:Q4"/>
  </mergeCells>
  <hyperlinks>
    <hyperlink ref="W1:W2" location="'Spis    List '!A10" display="Powrót do spisu wykresów" xr:uid="{5D3BC29B-0419-458D-8EF4-B48032F3CA9D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"/>
  <sheetViews>
    <sheetView showGridLines="0" workbookViewId="0">
      <selection activeCell="G2" sqref="G2"/>
    </sheetView>
  </sheetViews>
  <sheetFormatPr defaultRowHeight="12"/>
  <cols>
    <col min="1" max="1" width="33.28515625" style="2" customWidth="1"/>
    <col min="2" max="5" width="9.140625" style="2"/>
    <col min="6" max="6" width="36.42578125" style="2" customWidth="1"/>
    <col min="7" max="16384" width="9.140625" style="2"/>
  </cols>
  <sheetData>
    <row r="1" spans="1:10" ht="13.5">
      <c r="A1" s="96" t="s">
        <v>429</v>
      </c>
      <c r="B1" s="96"/>
      <c r="C1" s="96"/>
      <c r="D1" s="96"/>
      <c r="E1" s="96"/>
      <c r="F1" s="96"/>
      <c r="G1" s="76" t="s">
        <v>170</v>
      </c>
      <c r="J1" s="7"/>
    </row>
    <row r="2" spans="1:10" ht="13.5">
      <c r="A2" s="97" t="s">
        <v>346</v>
      </c>
      <c r="B2" s="98"/>
      <c r="C2" s="98"/>
      <c r="D2" s="98"/>
      <c r="E2" s="98"/>
      <c r="F2" s="98"/>
      <c r="G2" s="93" t="s">
        <v>171</v>
      </c>
    </row>
    <row r="3" spans="1:10">
      <c r="A3" s="97"/>
      <c r="B3" s="98"/>
      <c r="C3" s="98"/>
      <c r="D3" s="98"/>
      <c r="E3" s="98"/>
      <c r="F3" s="98"/>
      <c r="G3" s="94"/>
    </row>
    <row r="4" spans="1:10" ht="17.25" customHeight="1">
      <c r="A4" s="112"/>
      <c r="B4" s="103">
        <v>2015</v>
      </c>
      <c r="C4" s="103">
        <v>2020</v>
      </c>
      <c r="D4" s="103">
        <v>2023</v>
      </c>
      <c r="E4" s="103">
        <v>2024</v>
      </c>
      <c r="F4" s="111"/>
    </row>
    <row r="5" spans="1:10" ht="12" customHeight="1">
      <c r="A5" s="104" t="s">
        <v>173</v>
      </c>
      <c r="B5" s="105">
        <v>5688</v>
      </c>
      <c r="C5" s="105">
        <v>4492</v>
      </c>
      <c r="D5" s="105">
        <v>4498</v>
      </c>
      <c r="E5" s="105">
        <v>4858</v>
      </c>
      <c r="F5" s="106" t="s">
        <v>174</v>
      </c>
    </row>
    <row r="6" spans="1:10" s="7" customFormat="1" ht="12" customHeight="1">
      <c r="A6" s="104" t="s">
        <v>176</v>
      </c>
      <c r="B6" s="105">
        <v>2660</v>
      </c>
      <c r="C6" s="105">
        <v>2121</v>
      </c>
      <c r="D6" s="105">
        <v>1916</v>
      </c>
      <c r="E6" s="105">
        <v>1953</v>
      </c>
      <c r="F6" s="107" t="s">
        <v>177</v>
      </c>
    </row>
    <row r="7" spans="1:10" ht="12" customHeight="1">
      <c r="A7" s="104" t="s">
        <v>178</v>
      </c>
      <c r="B7" s="105">
        <v>1306</v>
      </c>
      <c r="C7" s="105">
        <v>1009</v>
      </c>
      <c r="D7" s="105">
        <v>967</v>
      </c>
      <c r="E7" s="105">
        <v>843</v>
      </c>
      <c r="F7" s="107" t="s">
        <v>285</v>
      </c>
    </row>
    <row r="8" spans="1:10" ht="12" customHeight="1">
      <c r="A8" s="104" t="s">
        <v>179</v>
      </c>
      <c r="B8" s="105">
        <v>752</v>
      </c>
      <c r="C8" s="105">
        <v>492</v>
      </c>
      <c r="D8" s="105">
        <v>977</v>
      </c>
      <c r="E8" s="105">
        <v>1342</v>
      </c>
      <c r="F8" s="107" t="s">
        <v>180</v>
      </c>
    </row>
    <row r="9" spans="1:10" ht="12" customHeight="1">
      <c r="A9" s="104" t="s">
        <v>329</v>
      </c>
      <c r="B9" s="105">
        <v>970</v>
      </c>
      <c r="C9" s="105">
        <v>870</v>
      </c>
      <c r="D9" s="105">
        <v>638</v>
      </c>
      <c r="E9" s="105">
        <v>720</v>
      </c>
      <c r="F9" s="107" t="s">
        <v>330</v>
      </c>
    </row>
    <row r="10" spans="1:10">
      <c r="A10" s="100"/>
      <c r="B10" s="101"/>
      <c r="C10" s="101"/>
      <c r="D10" s="101"/>
      <c r="E10" s="101"/>
      <c r="F10" s="102"/>
    </row>
    <row r="11" spans="1:10" s="12" customFormat="1" ht="11.25">
      <c r="A11" s="99" t="s">
        <v>181</v>
      </c>
      <c r="B11" s="99"/>
      <c r="C11" s="99"/>
      <c r="D11" s="99"/>
      <c r="E11" s="99"/>
      <c r="F11" s="99"/>
    </row>
    <row r="12" spans="1:10" s="108" customFormat="1" ht="11.25">
      <c r="A12" s="266" t="s">
        <v>347</v>
      </c>
      <c r="B12" s="266"/>
      <c r="C12" s="266"/>
      <c r="D12" s="266"/>
      <c r="E12" s="266"/>
      <c r="F12" s="266"/>
    </row>
    <row r="13" spans="1:10" s="12" customFormat="1" ht="11.25">
      <c r="A13" s="109" t="s">
        <v>182</v>
      </c>
      <c r="B13" s="109"/>
      <c r="C13" s="109"/>
      <c r="D13" s="109"/>
      <c r="E13" s="109"/>
      <c r="F13" s="109"/>
    </row>
    <row r="14" spans="1:10" s="108" customFormat="1" ht="25.5" customHeight="1">
      <c r="A14" s="267" t="s">
        <v>354</v>
      </c>
      <c r="B14" s="267"/>
      <c r="C14" s="267"/>
      <c r="D14" s="267"/>
      <c r="E14" s="267"/>
      <c r="F14" s="267"/>
    </row>
  </sheetData>
  <mergeCells count="2">
    <mergeCell ref="A12:F12"/>
    <mergeCell ref="A14:F14"/>
  </mergeCells>
  <hyperlinks>
    <hyperlink ref="G1:G2" location="'Spis    List '!A10" display="Powrót do spisu wykresów" xr:uid="{00000000-0004-0000-0300-000000000000}"/>
    <hyperlink ref="G1" location="'Spis    List '!A10" display="Powrót do spisu wykresów" xr:uid="{00000000-0004-0000-0300-000001000000}"/>
    <hyperlink ref="G2" location="'Spis    List '!A10" display="Return to list of charts" xr:uid="{00000000-0004-0000-0300-000002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showGridLines="0" workbookViewId="0">
      <selection activeCell="H2" sqref="H2"/>
    </sheetView>
  </sheetViews>
  <sheetFormatPr defaultRowHeight="12"/>
  <cols>
    <col min="1" max="1" width="27.42578125" style="2" customWidth="1"/>
    <col min="2" max="8" width="9.140625" style="2"/>
    <col min="9" max="9" width="9.7109375" style="2" customWidth="1"/>
    <col min="10" max="16384" width="9.140625" style="2"/>
  </cols>
  <sheetData>
    <row r="1" spans="1:11">
      <c r="A1" s="4" t="s">
        <v>428</v>
      </c>
      <c r="G1" s="7"/>
      <c r="H1" s="76" t="s">
        <v>170</v>
      </c>
    </row>
    <row r="2" spans="1:11">
      <c r="A2" s="2" t="s">
        <v>345</v>
      </c>
      <c r="G2" s="7"/>
      <c r="H2" s="93" t="s">
        <v>171</v>
      </c>
    </row>
    <row r="3" spans="1:11">
      <c r="C3" s="94"/>
    </row>
    <row r="4" spans="1:11">
      <c r="A4" s="83"/>
      <c r="B4" s="89">
        <v>2015</v>
      </c>
      <c r="C4" s="89">
        <v>2016</v>
      </c>
      <c r="D4" s="89">
        <v>2017</v>
      </c>
      <c r="E4" s="89">
        <v>2018</v>
      </c>
      <c r="F4" s="89">
        <v>2019</v>
      </c>
      <c r="G4" s="89">
        <v>2020</v>
      </c>
      <c r="H4" s="89">
        <v>2021</v>
      </c>
      <c r="I4" s="89">
        <v>2022</v>
      </c>
      <c r="J4" s="89">
        <v>2023</v>
      </c>
      <c r="K4" s="89">
        <v>2024</v>
      </c>
    </row>
    <row r="5" spans="1:11">
      <c r="A5" s="85"/>
      <c r="B5" s="268" t="s">
        <v>189</v>
      </c>
      <c r="C5" s="269"/>
      <c r="D5" s="269"/>
      <c r="E5" s="269"/>
      <c r="F5" s="269"/>
      <c r="G5" s="269"/>
      <c r="H5" s="269"/>
      <c r="I5" s="269"/>
      <c r="J5" s="269"/>
      <c r="K5" s="270"/>
    </row>
    <row r="6" spans="1:11" ht="15">
      <c r="A6" s="43" t="s">
        <v>190</v>
      </c>
      <c r="B6" s="181"/>
      <c r="C6" s="181"/>
      <c r="D6" s="181"/>
      <c r="E6" s="181"/>
      <c r="F6" s="181"/>
      <c r="G6" s="182"/>
      <c r="H6" s="182"/>
      <c r="I6" s="182"/>
      <c r="J6" s="182"/>
      <c r="K6" s="182"/>
    </row>
    <row r="7" spans="1:11" ht="13.5">
      <c r="A7" s="86" t="s">
        <v>191</v>
      </c>
      <c r="B7" s="122">
        <v>1.663</v>
      </c>
      <c r="C7" s="122">
        <v>2.2000000000000002</v>
      </c>
      <c r="D7" s="122">
        <v>3.2</v>
      </c>
      <c r="E7" s="122">
        <v>3.2</v>
      </c>
      <c r="F7" s="122">
        <v>3.1</v>
      </c>
      <c r="G7" s="122">
        <v>1.647</v>
      </c>
      <c r="H7" s="122">
        <v>3</v>
      </c>
      <c r="I7" s="122">
        <v>2.9</v>
      </c>
      <c r="J7" s="122">
        <v>2.1</v>
      </c>
      <c r="K7" s="122">
        <v>3</v>
      </c>
    </row>
    <row r="8" spans="1:11" ht="15">
      <c r="A8" s="80" t="s">
        <v>192</v>
      </c>
      <c r="B8" s="110"/>
      <c r="C8" s="110"/>
      <c r="D8" s="110"/>
      <c r="E8" s="110"/>
      <c r="F8" s="110"/>
      <c r="G8" s="110"/>
      <c r="H8" s="110"/>
      <c r="I8" s="110"/>
      <c r="J8" s="167"/>
      <c r="K8" s="167"/>
    </row>
    <row r="9" spans="1:11" ht="13.5">
      <c r="A9" s="86" t="s">
        <v>195</v>
      </c>
      <c r="B9" s="87">
        <v>20.2</v>
      </c>
      <c r="C9" s="87">
        <v>25.8</v>
      </c>
      <c r="D9" s="87">
        <v>24.6</v>
      </c>
      <c r="E9" s="87">
        <v>28.2</v>
      </c>
      <c r="F9" s="87">
        <v>27.1</v>
      </c>
      <c r="G9" s="87">
        <v>17.899999999999999</v>
      </c>
      <c r="H9" s="87">
        <v>23.4</v>
      </c>
      <c r="I9" s="87">
        <v>19.5</v>
      </c>
      <c r="J9" s="168">
        <v>15</v>
      </c>
      <c r="K9" s="168">
        <v>17</v>
      </c>
    </row>
    <row r="10" spans="1:11" ht="15">
      <c r="A10" s="80" t="s">
        <v>193</v>
      </c>
      <c r="B10" s="110"/>
      <c r="C10" s="110"/>
      <c r="D10" s="110"/>
      <c r="E10" s="110"/>
      <c r="F10" s="110"/>
      <c r="G10" s="110"/>
      <c r="H10" s="110"/>
      <c r="I10" s="110"/>
      <c r="J10" s="167"/>
      <c r="K10" s="167"/>
    </row>
    <row r="11" spans="1:11" ht="13.5">
      <c r="A11" s="86" t="s">
        <v>194</v>
      </c>
      <c r="B11" s="87">
        <v>9.5</v>
      </c>
      <c r="C11" s="87">
        <v>11.1</v>
      </c>
      <c r="D11" s="87">
        <v>10.9</v>
      </c>
      <c r="E11" s="87">
        <v>13.2</v>
      </c>
      <c r="F11" s="87">
        <v>10.9</v>
      </c>
      <c r="G11" s="87">
        <v>15.7</v>
      </c>
      <c r="H11" s="87">
        <v>8.5</v>
      </c>
      <c r="I11" s="87">
        <v>12.5</v>
      </c>
      <c r="J11" s="168">
        <v>9.4</v>
      </c>
      <c r="K11" s="168">
        <v>9.3000000000000007</v>
      </c>
    </row>
    <row r="13" spans="1:11">
      <c r="A13" s="2" t="s">
        <v>331</v>
      </c>
    </row>
    <row r="14" spans="1:11">
      <c r="A14" s="161" t="s">
        <v>332</v>
      </c>
    </row>
  </sheetData>
  <mergeCells count="1">
    <mergeCell ref="B5:K5"/>
  </mergeCells>
  <hyperlinks>
    <hyperlink ref="H1:H2" location="'Spis    List '!A10" display="Powrót do spisu wykresów" xr:uid="{00000000-0004-0000-0400-000000000000}"/>
    <hyperlink ref="H1" location="'Spis    List '!A10" display="Powrót do spisu wykresów" xr:uid="{00000000-0004-0000-0400-000001000000}"/>
    <hyperlink ref="H2" location="'Spis    List '!A10" display="Return to list of charts" xr:uid="{00000000-0004-0000-0400-000002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showGridLines="0" workbookViewId="0">
      <selection activeCell="J2" sqref="J2"/>
    </sheetView>
  </sheetViews>
  <sheetFormatPr defaultRowHeight="12"/>
  <cols>
    <col min="1" max="1" width="39.5703125" style="2" customWidth="1"/>
    <col min="2" max="8" width="9.140625" style="2"/>
    <col min="9" max="9" width="11.140625" style="2" customWidth="1"/>
    <col min="10" max="16384" width="9.140625" style="2"/>
  </cols>
  <sheetData>
    <row r="1" spans="1:11">
      <c r="A1" s="4" t="s">
        <v>427</v>
      </c>
      <c r="H1" s="7"/>
      <c r="J1" s="76" t="s">
        <v>170</v>
      </c>
    </row>
    <row r="2" spans="1:11">
      <c r="A2" s="8" t="s">
        <v>344</v>
      </c>
      <c r="J2" s="93" t="s">
        <v>171</v>
      </c>
    </row>
    <row r="3" spans="1:11">
      <c r="J3" s="94"/>
    </row>
    <row r="4" spans="1:11">
      <c r="A4" s="83"/>
      <c r="B4" s="89">
        <v>2015</v>
      </c>
      <c r="C4" s="89">
        <v>2016</v>
      </c>
      <c r="D4" s="89">
        <v>2017</v>
      </c>
      <c r="E4" s="89">
        <v>2018</v>
      </c>
      <c r="F4" s="89">
        <v>2019</v>
      </c>
      <c r="G4" s="89">
        <v>2020</v>
      </c>
      <c r="H4" s="89">
        <v>2021</v>
      </c>
      <c r="I4" s="89">
        <v>2022</v>
      </c>
      <c r="J4" s="89">
        <v>2023</v>
      </c>
      <c r="K4" s="89">
        <v>2024</v>
      </c>
    </row>
    <row r="5" spans="1:11">
      <c r="A5" s="85"/>
      <c r="B5" s="268" t="s">
        <v>189</v>
      </c>
      <c r="C5" s="269"/>
      <c r="D5" s="269"/>
      <c r="E5" s="269"/>
      <c r="F5" s="269"/>
      <c r="G5" s="269"/>
      <c r="H5" s="269"/>
      <c r="I5" s="269"/>
      <c r="J5" s="269"/>
      <c r="K5" s="270"/>
    </row>
    <row r="6" spans="1:11" ht="15">
      <c r="A6" s="43" t="s">
        <v>199</v>
      </c>
      <c r="B6" s="181"/>
      <c r="C6" s="181"/>
      <c r="D6" s="181"/>
      <c r="E6" s="181"/>
      <c r="F6" s="181"/>
      <c r="G6" s="182"/>
      <c r="H6" s="182"/>
      <c r="I6" s="182"/>
      <c r="J6" s="182"/>
      <c r="K6" s="182"/>
    </row>
    <row r="7" spans="1:11">
      <c r="A7" s="86" t="s">
        <v>200</v>
      </c>
      <c r="B7" s="122">
        <v>138.42500000000001</v>
      </c>
      <c r="C7" s="122">
        <v>131.26400000000001</v>
      </c>
      <c r="D7" s="122">
        <v>124.26900000000001</v>
      </c>
      <c r="E7" s="122">
        <v>111.54600000000001</v>
      </c>
      <c r="F7" s="122">
        <v>103.583</v>
      </c>
      <c r="G7" s="122">
        <v>86.435000000000002</v>
      </c>
      <c r="H7" s="122">
        <v>83.563000000000002</v>
      </c>
      <c r="I7" s="122">
        <v>88.56</v>
      </c>
      <c r="J7" s="122">
        <v>82.453000000000003</v>
      </c>
      <c r="K7" s="122">
        <v>81.3</v>
      </c>
    </row>
    <row r="8" spans="1:11" ht="18.75" customHeight="1">
      <c r="A8" s="43" t="s">
        <v>197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</row>
    <row r="9" spans="1:11">
      <c r="A9" s="86" t="s">
        <v>198</v>
      </c>
      <c r="B9" s="168">
        <v>147.399</v>
      </c>
      <c r="C9" s="168">
        <v>143.56299999999999</v>
      </c>
      <c r="D9" s="168">
        <v>138.64400000000001</v>
      </c>
      <c r="E9" s="168">
        <v>118.318</v>
      </c>
      <c r="F9" s="168">
        <v>108.65300000000001</v>
      </c>
      <c r="G9" s="168">
        <v>79.308999999999997</v>
      </c>
      <c r="H9" s="168">
        <v>93.823999999999998</v>
      </c>
      <c r="I9" s="168">
        <v>93.55</v>
      </c>
      <c r="J9" s="168">
        <v>86.320999999999998</v>
      </c>
      <c r="K9" s="168">
        <v>82.9</v>
      </c>
    </row>
  </sheetData>
  <mergeCells count="1">
    <mergeCell ref="B5:K5"/>
  </mergeCells>
  <hyperlinks>
    <hyperlink ref="J1:J2" location="'Spis    List '!A10" display="Powrót do spisu wykresów" xr:uid="{00000000-0004-0000-0500-000000000000}"/>
    <hyperlink ref="J1" location="'Spis    List '!A10" display="Powrót do spisu wykresów" xr:uid="{00000000-0004-0000-0500-000001000000}"/>
    <hyperlink ref="J2" location="'Spis    List '!A10" display="Return to list of charts" xr:uid="{00000000-0004-0000-0500-000002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4"/>
  <sheetViews>
    <sheetView showGridLines="0" workbookViewId="0">
      <selection activeCell="G1" sqref="G1"/>
    </sheetView>
  </sheetViews>
  <sheetFormatPr defaultRowHeight="12"/>
  <cols>
    <col min="1" max="1" width="32.28515625" style="2" customWidth="1"/>
    <col min="2" max="5" width="9.140625" style="2"/>
    <col min="6" max="6" width="34.42578125" style="2" customWidth="1"/>
    <col min="7" max="16384" width="9.140625" style="2"/>
  </cols>
  <sheetData>
    <row r="1" spans="1:10">
      <c r="A1" s="4" t="s">
        <v>426</v>
      </c>
      <c r="G1" s="76" t="s">
        <v>170</v>
      </c>
      <c r="J1" s="7"/>
    </row>
    <row r="2" spans="1:10">
      <c r="A2" s="2" t="s">
        <v>203</v>
      </c>
      <c r="G2" s="93" t="s">
        <v>171</v>
      </c>
    </row>
    <row r="3" spans="1:10">
      <c r="A3" s="8" t="s">
        <v>343</v>
      </c>
    </row>
    <row r="4" spans="1:10">
      <c r="A4" s="8" t="s">
        <v>204</v>
      </c>
    </row>
    <row r="6" spans="1:10">
      <c r="B6" s="103">
        <v>2015</v>
      </c>
      <c r="C6" s="103">
        <v>2020</v>
      </c>
      <c r="D6" s="103">
        <v>2023</v>
      </c>
      <c r="E6" s="103">
        <v>2024</v>
      </c>
    </row>
    <row r="7" spans="1:10" ht="12" customHeight="1">
      <c r="A7" s="112"/>
      <c r="B7" s="271" t="s">
        <v>189</v>
      </c>
      <c r="C7" s="272"/>
      <c r="D7" s="272"/>
      <c r="E7" s="273"/>
      <c r="F7" s="111"/>
    </row>
    <row r="8" spans="1:10">
      <c r="A8" s="276" t="s">
        <v>206</v>
      </c>
      <c r="B8" s="276"/>
      <c r="C8" s="276"/>
      <c r="D8" s="276"/>
      <c r="E8" s="276"/>
      <c r="F8" s="276"/>
    </row>
    <row r="9" spans="1:10">
      <c r="A9" s="277" t="s">
        <v>207</v>
      </c>
      <c r="B9" s="277"/>
      <c r="C9" s="277"/>
      <c r="D9" s="277"/>
      <c r="E9" s="277"/>
      <c r="F9" s="277"/>
    </row>
    <row r="10" spans="1:10">
      <c r="A10" s="113" t="s">
        <v>208</v>
      </c>
      <c r="B10" s="118">
        <v>29.943000000000001</v>
      </c>
      <c r="C10" s="118">
        <v>17.859000000000002</v>
      </c>
      <c r="D10" s="118">
        <v>16.456</v>
      </c>
      <c r="E10" s="118">
        <v>15.756</v>
      </c>
      <c r="F10" s="114" t="s">
        <v>209</v>
      </c>
    </row>
    <row r="11" spans="1:10">
      <c r="A11" s="113" t="s">
        <v>214</v>
      </c>
      <c r="B11" s="118">
        <v>15.333</v>
      </c>
      <c r="C11" s="118">
        <v>10.102</v>
      </c>
      <c r="D11" s="118">
        <v>8.032</v>
      </c>
      <c r="E11" s="118">
        <v>8.0839999999999996</v>
      </c>
      <c r="F11" s="114" t="s">
        <v>215</v>
      </c>
    </row>
    <row r="12" spans="1:10">
      <c r="A12" s="115" t="s">
        <v>210</v>
      </c>
      <c r="B12" s="118">
        <v>15.552</v>
      </c>
      <c r="C12" s="118">
        <v>13.476000000000001</v>
      </c>
      <c r="D12" s="118">
        <v>8.1639999999999997</v>
      </c>
      <c r="E12" s="118">
        <v>8.5519999999999996</v>
      </c>
      <c r="F12" s="114" t="s">
        <v>211</v>
      </c>
    </row>
    <row r="13" spans="1:10">
      <c r="A13" s="113" t="s">
        <v>212</v>
      </c>
      <c r="B13" s="118">
        <v>47.067</v>
      </c>
      <c r="C13" s="118">
        <v>35.067999999999998</v>
      </c>
      <c r="D13" s="118">
        <v>24.734000000000002</v>
      </c>
      <c r="E13" s="118">
        <v>23.382000000000001</v>
      </c>
      <c r="F13" s="114" t="s">
        <v>213</v>
      </c>
    </row>
    <row r="14" spans="1:10">
      <c r="A14" s="278" t="s">
        <v>216</v>
      </c>
      <c r="B14" s="278"/>
      <c r="C14" s="278"/>
      <c r="D14" s="278"/>
      <c r="E14" s="278"/>
      <c r="F14" s="278"/>
    </row>
    <row r="15" spans="1:10">
      <c r="A15" s="279" t="s">
        <v>288</v>
      </c>
      <c r="B15" s="279"/>
      <c r="C15" s="279"/>
      <c r="D15" s="279"/>
      <c r="E15" s="279"/>
      <c r="F15" s="279"/>
    </row>
    <row r="16" spans="1:10">
      <c r="A16" s="36" t="s">
        <v>220</v>
      </c>
      <c r="B16" s="118">
        <v>25.628</v>
      </c>
      <c r="C16" s="118">
        <v>17.565999999999999</v>
      </c>
      <c r="D16" s="118">
        <v>13.55</v>
      </c>
      <c r="E16" s="118">
        <v>12.928000000000001</v>
      </c>
      <c r="F16" s="116" t="s">
        <v>221</v>
      </c>
    </row>
    <row r="17" spans="1:6" ht="13.5">
      <c r="A17" s="36" t="s">
        <v>222</v>
      </c>
      <c r="B17" s="118">
        <v>26.712</v>
      </c>
      <c r="C17" s="118">
        <v>17.251999999999999</v>
      </c>
      <c r="D17" s="118">
        <v>12.916</v>
      </c>
      <c r="E17" s="118">
        <v>12.343999999999999</v>
      </c>
      <c r="F17" s="116" t="s">
        <v>225</v>
      </c>
    </row>
    <row r="18" spans="1:6">
      <c r="A18" s="36" t="s">
        <v>217</v>
      </c>
      <c r="B18" s="118">
        <v>12.596</v>
      </c>
      <c r="C18" s="118">
        <v>10.002000000000001</v>
      </c>
      <c r="D18" s="118">
        <v>7.6859999999999999</v>
      </c>
      <c r="E18" s="118">
        <v>7.5190000000000001</v>
      </c>
      <c r="F18" s="114" t="s">
        <v>218</v>
      </c>
    </row>
    <row r="19" spans="1:6">
      <c r="A19" s="104" t="s">
        <v>223</v>
      </c>
      <c r="B19" s="118">
        <v>26.315000000000001</v>
      </c>
      <c r="C19" s="118">
        <v>19.164999999999999</v>
      </c>
      <c r="D19" s="118">
        <v>14.334</v>
      </c>
      <c r="E19" s="118">
        <v>14.167</v>
      </c>
      <c r="F19" s="117" t="s">
        <v>224</v>
      </c>
    </row>
    <row r="20" spans="1:6">
      <c r="A20" s="104" t="s">
        <v>183</v>
      </c>
      <c r="B20" s="118">
        <v>16.643999999999998</v>
      </c>
      <c r="C20" s="118">
        <f>12.52</f>
        <v>12.52</v>
      </c>
      <c r="D20" s="118">
        <v>8.9</v>
      </c>
      <c r="E20" s="118">
        <v>8.8160000000000007</v>
      </c>
      <c r="F20" s="117" t="s">
        <v>219</v>
      </c>
    </row>
    <row r="22" spans="1:6" ht="23.25" customHeight="1">
      <c r="A22" s="274" t="s">
        <v>479</v>
      </c>
      <c r="B22" s="274"/>
      <c r="C22" s="274"/>
      <c r="D22" s="274"/>
      <c r="E22" s="274"/>
      <c r="F22" s="274"/>
    </row>
    <row r="23" spans="1:6" ht="36.75" customHeight="1">
      <c r="A23" s="275" t="s">
        <v>480</v>
      </c>
      <c r="B23" s="275"/>
      <c r="C23" s="275"/>
      <c r="D23" s="275"/>
      <c r="E23" s="275"/>
      <c r="F23" s="275"/>
    </row>
    <row r="24" spans="1:6" ht="27" customHeight="1"/>
  </sheetData>
  <mergeCells count="7">
    <mergeCell ref="B7:E7"/>
    <mergeCell ref="A22:F22"/>
    <mergeCell ref="A23:F23"/>
    <mergeCell ref="A8:F8"/>
    <mergeCell ref="A9:F9"/>
    <mergeCell ref="A14:F14"/>
    <mergeCell ref="A15:F15"/>
  </mergeCells>
  <hyperlinks>
    <hyperlink ref="G1:G2" location="'Spis    List '!A10" display="Powrót do spisu wykresów" xr:uid="{00000000-0004-0000-0600-000000000000}"/>
    <hyperlink ref="G1" location="'Spis    List '!A10" display="Powrót do spisu wykresów" xr:uid="{00000000-0004-0000-0600-000001000000}"/>
    <hyperlink ref="G2" location="'Spis    List '!A10" display="Return to list of charts" xr:uid="{00000000-0004-0000-0600-000002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showGridLines="0" workbookViewId="0">
      <selection activeCell="F4" sqref="F4"/>
    </sheetView>
  </sheetViews>
  <sheetFormatPr defaultRowHeight="12"/>
  <cols>
    <col min="1" max="1" width="34.85546875" style="2" customWidth="1"/>
    <col min="2" max="2" width="12.42578125" style="2" customWidth="1"/>
    <col min="3" max="3" width="29.42578125" style="2" customWidth="1"/>
    <col min="4" max="4" width="30.85546875" style="2" customWidth="1"/>
    <col min="5" max="16384" width="9.140625" style="2"/>
  </cols>
  <sheetData>
    <row r="1" spans="1:6">
      <c r="A1" s="4" t="s">
        <v>438</v>
      </c>
      <c r="B1" s="4"/>
    </row>
    <row r="2" spans="1:6">
      <c r="A2" s="8" t="s">
        <v>439</v>
      </c>
      <c r="B2" s="8"/>
    </row>
    <row r="3" spans="1:6" ht="20.100000000000001" customHeight="1">
      <c r="A3" s="151"/>
      <c r="B3" s="152" t="s">
        <v>175</v>
      </c>
      <c r="C3" s="153"/>
      <c r="F3" s="76" t="s">
        <v>170</v>
      </c>
    </row>
    <row r="4" spans="1:6" ht="20.100000000000001" customHeight="1">
      <c r="A4" s="244" t="s">
        <v>274</v>
      </c>
      <c r="B4" s="212">
        <v>49.9</v>
      </c>
      <c r="C4" s="154" t="s">
        <v>275</v>
      </c>
      <c r="D4" s="7"/>
      <c r="F4" s="93" t="s">
        <v>171</v>
      </c>
    </row>
    <row r="5" spans="1:6" ht="20.100000000000001" customHeight="1">
      <c r="A5" s="246" t="s">
        <v>458</v>
      </c>
      <c r="B5" s="212">
        <v>24.3</v>
      </c>
      <c r="C5" s="155" t="s">
        <v>459</v>
      </c>
    </row>
    <row r="6" spans="1:6" ht="20.100000000000001" customHeight="1">
      <c r="A6" s="244" t="s">
        <v>290</v>
      </c>
      <c r="B6" s="212">
        <v>10.7</v>
      </c>
      <c r="C6" s="155" t="s">
        <v>291</v>
      </c>
    </row>
    <row r="7" spans="1:6" ht="20.100000000000001" customHeight="1">
      <c r="A7" s="245" t="s">
        <v>277</v>
      </c>
      <c r="B7" s="212">
        <v>4.3</v>
      </c>
      <c r="C7" s="248" t="s">
        <v>473</v>
      </c>
    </row>
    <row r="8" spans="1:6" ht="20.100000000000001" customHeight="1">
      <c r="A8" s="244" t="s">
        <v>271</v>
      </c>
      <c r="B8" s="212">
        <v>2.2999999999999998</v>
      </c>
      <c r="C8" s="155" t="s">
        <v>292</v>
      </c>
    </row>
    <row r="9" spans="1:6" ht="20.100000000000001" customHeight="1">
      <c r="A9" s="244" t="s">
        <v>383</v>
      </c>
      <c r="B9" s="212">
        <v>5.3</v>
      </c>
      <c r="C9" s="155" t="s">
        <v>276</v>
      </c>
    </row>
    <row r="10" spans="1:6" ht="20.100000000000001" customHeight="1">
      <c r="A10" s="244" t="s">
        <v>293</v>
      </c>
      <c r="B10" s="212">
        <v>3.2</v>
      </c>
      <c r="C10" s="155" t="s">
        <v>294</v>
      </c>
    </row>
    <row r="11" spans="1:6" ht="5.25" customHeight="1"/>
    <row r="12" spans="1:6" ht="5.25" customHeight="1"/>
    <row r="13" spans="1:6" ht="20.100000000000001" customHeight="1">
      <c r="A13" s="149" t="s">
        <v>296</v>
      </c>
    </row>
    <row r="14" spans="1:6" ht="20.100000000000001" customHeight="1">
      <c r="A14" s="150" t="s">
        <v>295</v>
      </c>
    </row>
    <row r="15" spans="1:6" ht="20.100000000000001" customHeight="1"/>
    <row r="16" spans="1:6" ht="20.100000000000001" customHeight="1">
      <c r="A16" s="156"/>
    </row>
    <row r="17" spans="2:2">
      <c r="B17" s="157"/>
    </row>
    <row r="18" spans="2:2">
      <c r="B18" s="157"/>
    </row>
    <row r="22" spans="2:2">
      <c r="B22" s="157"/>
    </row>
  </sheetData>
  <hyperlinks>
    <hyperlink ref="F3:F4" location="'Spis    List '!A10" display="Powrót do spisu wykresów" xr:uid="{00000000-0004-0000-0700-000000000000}"/>
    <hyperlink ref="F3" location="'Spis    List '!A10" display="Powrót do spisu wykresów" xr:uid="{00000000-0004-0000-0700-000001000000}"/>
    <hyperlink ref="F4" location="'Spis    List '!A10" display="Return to list of charts" xr:uid="{00000000-0004-0000-0700-000002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3"/>
  <sheetViews>
    <sheetView showGridLines="0" workbookViewId="0">
      <selection activeCell="J2" sqref="J2"/>
    </sheetView>
  </sheetViews>
  <sheetFormatPr defaultColWidth="8.7109375" defaultRowHeight="15"/>
  <sheetData>
    <row r="1" spans="1:20">
      <c r="A1" s="4" t="s">
        <v>425</v>
      </c>
      <c r="G1" s="178"/>
      <c r="J1" s="76" t="s">
        <v>170</v>
      </c>
    </row>
    <row r="2" spans="1:20">
      <c r="A2" s="146" t="s">
        <v>203</v>
      </c>
      <c r="G2" s="93"/>
      <c r="J2" s="93" t="s">
        <v>171</v>
      </c>
    </row>
    <row r="3" spans="1:20">
      <c r="A3" s="8" t="s">
        <v>342</v>
      </c>
      <c r="G3" s="94"/>
      <c r="J3" s="94"/>
    </row>
    <row r="4" spans="1:20">
      <c r="A4" s="8" t="s">
        <v>204</v>
      </c>
    </row>
    <row r="5" spans="1:20" s="1" customFormat="1">
      <c r="A5" s="2"/>
      <c r="B5" s="2"/>
      <c r="C5" s="2"/>
      <c r="D5" s="2"/>
      <c r="E5" s="2"/>
      <c r="F5" s="2"/>
      <c r="G5" s="2"/>
      <c r="H5" s="2"/>
    </row>
    <row r="6" spans="1:20" s="1" customFormat="1">
      <c r="A6" s="89">
        <v>2005</v>
      </c>
      <c r="B6" s="89">
        <v>2006</v>
      </c>
      <c r="C6" s="89">
        <v>2007</v>
      </c>
      <c r="D6" s="89">
        <v>2008</v>
      </c>
      <c r="E6" s="89">
        <v>2009</v>
      </c>
      <c r="F6" s="89">
        <v>2010</v>
      </c>
      <c r="G6" s="89">
        <v>2011</v>
      </c>
      <c r="H6" s="89">
        <v>2012</v>
      </c>
      <c r="I6" s="89">
        <v>2013</v>
      </c>
      <c r="J6" s="89">
        <v>2014</v>
      </c>
      <c r="K6" s="89">
        <v>2015</v>
      </c>
      <c r="L6" s="89">
        <v>2016</v>
      </c>
      <c r="M6" s="89">
        <v>2017</v>
      </c>
      <c r="N6" s="89">
        <v>2018</v>
      </c>
      <c r="O6" s="89">
        <v>2019</v>
      </c>
      <c r="P6" s="89">
        <v>2020</v>
      </c>
      <c r="Q6" s="89">
        <v>2021</v>
      </c>
      <c r="R6" s="89">
        <v>2022</v>
      </c>
      <c r="S6" s="89">
        <v>2023</v>
      </c>
      <c r="T6" s="89">
        <v>2024</v>
      </c>
    </row>
    <row r="7" spans="1:20" s="1" customFormat="1">
      <c r="A7" s="123">
        <v>22422</v>
      </c>
      <c r="B7" s="123">
        <v>21006</v>
      </c>
      <c r="C7" s="123">
        <v>20377</v>
      </c>
      <c r="D7" s="123">
        <v>19827</v>
      </c>
      <c r="E7" s="123">
        <v>18675</v>
      </c>
      <c r="F7" s="123">
        <v>18700</v>
      </c>
      <c r="G7" s="123">
        <v>19642</v>
      </c>
      <c r="H7" s="123">
        <v>20058</v>
      </c>
      <c r="I7" s="123">
        <v>22064</v>
      </c>
      <c r="J7" s="123">
        <v>20028</v>
      </c>
      <c r="K7" s="123">
        <v>18202</v>
      </c>
      <c r="L7" s="123">
        <v>18509</v>
      </c>
      <c r="M7" s="123">
        <v>17858</v>
      </c>
      <c r="N7" s="123">
        <v>19024</v>
      </c>
      <c r="O7" s="123">
        <v>17607</v>
      </c>
      <c r="P7" s="123">
        <v>17714</v>
      </c>
      <c r="Q7" s="123">
        <v>16575</v>
      </c>
      <c r="R7" s="123">
        <v>17531</v>
      </c>
      <c r="S7" s="123">
        <v>16987</v>
      </c>
      <c r="T7" s="123">
        <v>18402</v>
      </c>
    </row>
    <row r="8" spans="1:20" s="1" customFormat="1" ht="15" customHeight="1">
      <c r="A8" s="2"/>
      <c r="B8" s="2"/>
      <c r="C8" s="2"/>
      <c r="D8" s="2"/>
      <c r="E8" s="2"/>
      <c r="F8" s="2"/>
      <c r="G8" s="2"/>
      <c r="H8" s="2"/>
    </row>
    <row r="9" spans="1:20" s="1" customFormat="1" ht="15" customHeight="1">
      <c r="A9" s="149" t="s">
        <v>299</v>
      </c>
      <c r="B9" s="2"/>
      <c r="C9" s="2"/>
      <c r="D9" s="2"/>
      <c r="E9" s="2"/>
      <c r="F9" s="2"/>
      <c r="G9" s="2"/>
      <c r="H9" s="2"/>
    </row>
    <row r="10" spans="1:20" s="1" customFormat="1" ht="15" customHeight="1">
      <c r="A10" s="150" t="s">
        <v>300</v>
      </c>
      <c r="B10" s="2"/>
      <c r="C10" s="2"/>
      <c r="D10" s="2"/>
      <c r="E10" s="2"/>
      <c r="F10" s="2"/>
      <c r="G10" s="2"/>
      <c r="H10" s="2"/>
    </row>
    <row r="11" spans="1:20" s="1" customFormat="1" ht="15" customHeight="1">
      <c r="A11" s="2"/>
      <c r="B11" s="2"/>
      <c r="C11" s="2"/>
      <c r="D11" s="2"/>
      <c r="E11" s="2"/>
      <c r="F11" s="2"/>
      <c r="G11" s="2"/>
      <c r="H11" s="2"/>
    </row>
    <row r="12" spans="1:20" s="1" customFormat="1" ht="15" customHeight="1">
      <c r="H12" s="2"/>
    </row>
    <row r="13" spans="1:20" s="1" customFormat="1" ht="15" customHeight="1"/>
    <row r="14" spans="1:20" s="1" customFormat="1"/>
    <row r="15" spans="1:20" s="1" customFormat="1"/>
    <row r="16" spans="1:20" s="1" customFormat="1"/>
    <row r="17" spans="1:7" s="1" customFormat="1"/>
    <row r="18" spans="1:7" s="1" customFormat="1"/>
    <row r="19" spans="1:7" s="1" customFormat="1"/>
    <row r="20" spans="1:7" s="1" customFormat="1"/>
    <row r="21" spans="1:7" s="1" customFormat="1"/>
    <row r="22" spans="1:7" s="1" customFormat="1"/>
    <row r="23" spans="1:7" s="1" customFormat="1">
      <c r="A23"/>
      <c r="B23"/>
      <c r="C23"/>
      <c r="D23"/>
      <c r="E23"/>
      <c r="F23"/>
      <c r="G23"/>
    </row>
  </sheetData>
  <hyperlinks>
    <hyperlink ref="J1:J2" location="'Spis    List '!A10" display="Powrót do spisu wykresów" xr:uid="{00000000-0004-0000-0800-000000000000}"/>
    <hyperlink ref="J1" location="'Spis    List '!A10" display="Powrót do spisu wykresów" xr:uid="{00000000-0004-0000-0800-000001000000}"/>
    <hyperlink ref="J2" location="'Spis    List '!A10" display="Return to list of charts" xr:uid="{00000000-0004-0000-0800-000002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33"/>
  <sheetViews>
    <sheetView showGridLines="0" zoomScaleNormal="100" workbookViewId="0">
      <selection activeCell="K2" sqref="K2"/>
    </sheetView>
  </sheetViews>
  <sheetFormatPr defaultRowHeight="15"/>
  <cols>
    <col min="1" max="1" width="27.42578125" style="1" customWidth="1"/>
    <col min="2" max="9" width="9.140625" style="1"/>
    <col min="10" max="10" width="37.140625" style="9" customWidth="1"/>
    <col min="11" max="16384" width="9.140625" style="1"/>
  </cols>
  <sheetData>
    <row r="1" spans="1:11" s="2" customFormat="1" ht="12">
      <c r="A1" s="2" t="s">
        <v>424</v>
      </c>
      <c r="I1" s="7"/>
      <c r="J1" s="8"/>
      <c r="K1" s="76" t="s">
        <v>152</v>
      </c>
    </row>
    <row r="2" spans="1:11" s="2" customFormat="1" ht="12">
      <c r="A2" s="8" t="s">
        <v>159</v>
      </c>
      <c r="J2" s="8"/>
      <c r="K2" s="93" t="s">
        <v>153</v>
      </c>
    </row>
    <row r="3" spans="1:11" s="2" customFormat="1" ht="12">
      <c r="A3" s="280" t="s">
        <v>0</v>
      </c>
      <c r="B3" s="23">
        <v>2015</v>
      </c>
      <c r="C3" s="23">
        <v>2020</v>
      </c>
      <c r="D3" s="162">
        <v>2023</v>
      </c>
      <c r="E3" s="281">
        <v>2024</v>
      </c>
      <c r="F3" s="281"/>
      <c r="G3" s="281"/>
      <c r="H3" s="281"/>
      <c r="I3" s="281"/>
      <c r="J3" s="282" t="s">
        <v>1</v>
      </c>
      <c r="K3" s="94"/>
    </row>
    <row r="4" spans="1:11" s="2" customFormat="1" ht="12" customHeight="1">
      <c r="A4" s="280"/>
      <c r="B4" s="281" t="s">
        <v>44</v>
      </c>
      <c r="C4" s="281"/>
      <c r="D4" s="281"/>
      <c r="E4" s="281"/>
      <c r="F4" s="281" t="s">
        <v>117</v>
      </c>
      <c r="G4" s="281"/>
      <c r="H4" s="281"/>
      <c r="I4" s="281"/>
      <c r="J4" s="282"/>
    </row>
    <row r="5" spans="1:11" s="2" customFormat="1" ht="15" customHeight="1">
      <c r="A5" s="280"/>
      <c r="B5" s="281"/>
      <c r="C5" s="281"/>
      <c r="D5" s="281"/>
      <c r="E5" s="281"/>
      <c r="F5" s="23">
        <v>1</v>
      </c>
      <c r="G5" s="23">
        <v>2</v>
      </c>
      <c r="H5" s="23">
        <v>3</v>
      </c>
      <c r="I5" s="23">
        <v>4</v>
      </c>
      <c r="J5" s="282"/>
    </row>
    <row r="6" spans="1:11" s="4" customFormat="1" ht="15" customHeight="1">
      <c r="A6" s="24" t="s">
        <v>2</v>
      </c>
      <c r="B6" s="81">
        <v>2010</v>
      </c>
      <c r="C6" s="81">
        <v>1659</v>
      </c>
      <c r="D6" s="81">
        <v>1622</v>
      </c>
      <c r="E6" s="81">
        <v>1616</v>
      </c>
      <c r="F6" s="25">
        <v>1618</v>
      </c>
      <c r="G6" s="25">
        <v>1616</v>
      </c>
      <c r="H6" s="25">
        <v>1615</v>
      </c>
      <c r="I6" s="25">
        <v>1614</v>
      </c>
      <c r="J6" s="26" t="s">
        <v>123</v>
      </c>
    </row>
    <row r="7" spans="1:11" s="2" customFormat="1" ht="15" customHeight="1">
      <c r="A7" s="27" t="s">
        <v>3</v>
      </c>
      <c r="B7" s="82">
        <v>983</v>
      </c>
      <c r="C7" s="82">
        <v>799</v>
      </c>
      <c r="D7" s="82">
        <v>780</v>
      </c>
      <c r="E7" s="82">
        <v>777</v>
      </c>
      <c r="F7" s="28">
        <v>778</v>
      </c>
      <c r="G7" s="28">
        <v>777</v>
      </c>
      <c r="H7" s="28">
        <v>777</v>
      </c>
      <c r="I7" s="28">
        <v>776</v>
      </c>
      <c r="J7" s="29" t="s">
        <v>4</v>
      </c>
    </row>
    <row r="8" spans="1:11" s="2" customFormat="1" ht="15" customHeight="1">
      <c r="A8" s="27" t="s">
        <v>5</v>
      </c>
      <c r="B8" s="82">
        <v>1027</v>
      </c>
      <c r="C8" s="82">
        <v>860</v>
      </c>
      <c r="D8" s="82">
        <v>842</v>
      </c>
      <c r="E8" s="82">
        <v>839</v>
      </c>
      <c r="F8" s="28">
        <v>840</v>
      </c>
      <c r="G8" s="28">
        <v>839</v>
      </c>
      <c r="H8" s="28">
        <v>838</v>
      </c>
      <c r="I8" s="28">
        <v>838</v>
      </c>
      <c r="J8" s="29" t="s">
        <v>6</v>
      </c>
    </row>
    <row r="9" spans="1:11" s="10" customFormat="1" ht="15" customHeight="1">
      <c r="A9" s="24" t="s">
        <v>7</v>
      </c>
      <c r="B9" s="81">
        <v>1100</v>
      </c>
      <c r="C9" s="81">
        <v>893</v>
      </c>
      <c r="D9" s="81">
        <v>917</v>
      </c>
      <c r="E9" s="81">
        <v>909</v>
      </c>
      <c r="F9" s="25">
        <v>907</v>
      </c>
      <c r="G9" s="25">
        <v>904</v>
      </c>
      <c r="H9" s="25">
        <v>911</v>
      </c>
      <c r="I9" s="25">
        <v>915</v>
      </c>
      <c r="J9" s="26" t="s">
        <v>8</v>
      </c>
    </row>
    <row r="10" spans="1:11" s="7" customFormat="1" ht="15" customHeight="1">
      <c r="A10" s="30" t="s">
        <v>3</v>
      </c>
      <c r="B10" s="82">
        <v>607</v>
      </c>
      <c r="C10" s="82">
        <v>493</v>
      </c>
      <c r="D10" s="82">
        <v>498</v>
      </c>
      <c r="E10" s="82">
        <v>494</v>
      </c>
      <c r="F10" s="28">
        <v>502</v>
      </c>
      <c r="G10" s="28">
        <v>495</v>
      </c>
      <c r="H10" s="28">
        <v>484</v>
      </c>
      <c r="I10" s="28">
        <v>493</v>
      </c>
      <c r="J10" s="31" t="s">
        <v>4</v>
      </c>
    </row>
    <row r="11" spans="1:11" s="7" customFormat="1" ht="15" customHeight="1">
      <c r="A11" s="30" t="s">
        <v>5</v>
      </c>
      <c r="B11" s="82">
        <v>493</v>
      </c>
      <c r="C11" s="82">
        <v>401</v>
      </c>
      <c r="D11" s="82">
        <v>418</v>
      </c>
      <c r="E11" s="82">
        <v>416</v>
      </c>
      <c r="F11" s="28">
        <v>405</v>
      </c>
      <c r="G11" s="28">
        <v>409</v>
      </c>
      <c r="H11" s="28">
        <v>427</v>
      </c>
      <c r="I11" s="28">
        <v>422</v>
      </c>
      <c r="J11" s="31" t="s">
        <v>6</v>
      </c>
    </row>
    <row r="12" spans="1:11" s="7" customFormat="1" ht="15" customHeight="1">
      <c r="A12" s="27" t="s">
        <v>82</v>
      </c>
      <c r="B12" s="82">
        <v>995</v>
      </c>
      <c r="C12" s="82">
        <v>842</v>
      </c>
      <c r="D12" s="82">
        <v>880</v>
      </c>
      <c r="E12" s="82">
        <v>880</v>
      </c>
      <c r="F12" s="28">
        <v>883</v>
      </c>
      <c r="G12" s="28">
        <v>880</v>
      </c>
      <c r="H12" s="28">
        <v>879</v>
      </c>
      <c r="I12" s="28">
        <v>877</v>
      </c>
      <c r="J12" s="29" t="s">
        <v>83</v>
      </c>
    </row>
    <row r="13" spans="1:11" s="7" customFormat="1" ht="15" customHeight="1">
      <c r="A13" s="30" t="s">
        <v>3</v>
      </c>
      <c r="B13" s="82">
        <v>549</v>
      </c>
      <c r="C13" s="82">
        <v>465</v>
      </c>
      <c r="D13" s="82">
        <v>480</v>
      </c>
      <c r="E13" s="82">
        <v>477</v>
      </c>
      <c r="F13" s="28">
        <v>491</v>
      </c>
      <c r="G13" s="28">
        <v>477</v>
      </c>
      <c r="H13" s="28">
        <v>465</v>
      </c>
      <c r="I13" s="28">
        <v>474</v>
      </c>
      <c r="J13" s="31" t="s">
        <v>4</v>
      </c>
    </row>
    <row r="14" spans="1:11" s="7" customFormat="1" ht="15" customHeight="1">
      <c r="A14" s="30" t="s">
        <v>5</v>
      </c>
      <c r="B14" s="82">
        <v>445</v>
      </c>
      <c r="C14" s="82">
        <v>377</v>
      </c>
      <c r="D14" s="82">
        <v>401</v>
      </c>
      <c r="E14" s="82">
        <v>403</v>
      </c>
      <c r="F14" s="28">
        <v>392</v>
      </c>
      <c r="G14" s="28">
        <v>402</v>
      </c>
      <c r="H14" s="28">
        <v>414</v>
      </c>
      <c r="I14" s="28">
        <v>403</v>
      </c>
      <c r="J14" s="31" t="s">
        <v>6</v>
      </c>
    </row>
    <row r="15" spans="1:11" s="7" customFormat="1" ht="15" customHeight="1">
      <c r="A15" s="27" t="s">
        <v>84</v>
      </c>
      <c r="B15" s="82">
        <v>105</v>
      </c>
      <c r="C15" s="82">
        <v>51</v>
      </c>
      <c r="D15" s="82">
        <v>36</v>
      </c>
      <c r="E15" s="82">
        <v>30</v>
      </c>
      <c r="F15" s="28">
        <v>24</v>
      </c>
      <c r="G15" s="28">
        <v>24</v>
      </c>
      <c r="H15" s="28">
        <v>32</v>
      </c>
      <c r="I15" s="28">
        <v>38</v>
      </c>
      <c r="J15" s="29" t="s">
        <v>85</v>
      </c>
    </row>
    <row r="16" spans="1:11" s="7" customFormat="1" ht="15" customHeight="1">
      <c r="A16" s="30" t="s">
        <v>3</v>
      </c>
      <c r="B16" s="82">
        <v>57</v>
      </c>
      <c r="C16" s="82">
        <v>27</v>
      </c>
      <c r="D16" s="82">
        <v>19</v>
      </c>
      <c r="E16" s="82">
        <v>17</v>
      </c>
      <c r="F16" s="28">
        <v>11</v>
      </c>
      <c r="G16" s="28" t="s">
        <v>444</v>
      </c>
      <c r="H16" s="28">
        <v>19</v>
      </c>
      <c r="I16" s="28">
        <v>19</v>
      </c>
      <c r="J16" s="31" t="s">
        <v>4</v>
      </c>
    </row>
    <row r="17" spans="1:10" s="10" customFormat="1" ht="15" customHeight="1">
      <c r="A17" s="30" t="s">
        <v>5</v>
      </c>
      <c r="B17" s="82">
        <v>48</v>
      </c>
      <c r="C17" s="82">
        <v>24</v>
      </c>
      <c r="D17" s="82">
        <v>18</v>
      </c>
      <c r="E17" s="82">
        <v>13</v>
      </c>
      <c r="F17" s="28">
        <v>13</v>
      </c>
      <c r="G17" s="28" t="s">
        <v>444</v>
      </c>
      <c r="H17" s="28">
        <v>13</v>
      </c>
      <c r="I17" s="28">
        <v>19</v>
      </c>
      <c r="J17" s="31" t="s">
        <v>6</v>
      </c>
    </row>
    <row r="18" spans="1:10" s="10" customFormat="1" ht="27.75" customHeight="1">
      <c r="A18" s="24" t="s">
        <v>88</v>
      </c>
      <c r="B18" s="32">
        <v>54.7</v>
      </c>
      <c r="C18" s="32">
        <v>53.8</v>
      </c>
      <c r="D18" s="32">
        <v>56.5</v>
      </c>
      <c r="E18" s="32">
        <v>56.3</v>
      </c>
      <c r="F18" s="32">
        <v>56.1</v>
      </c>
      <c r="G18" s="32">
        <v>55.9</v>
      </c>
      <c r="H18" s="32">
        <v>56.4</v>
      </c>
      <c r="I18" s="32">
        <v>56.7</v>
      </c>
      <c r="J18" s="26" t="s">
        <v>89</v>
      </c>
    </row>
    <row r="19" spans="1:10" s="10" customFormat="1" ht="15" customHeight="1">
      <c r="A19" s="30" t="s">
        <v>3</v>
      </c>
      <c r="B19" s="33">
        <v>61.7</v>
      </c>
      <c r="C19" s="33">
        <v>61.7</v>
      </c>
      <c r="D19" s="33">
        <v>63.8</v>
      </c>
      <c r="E19" s="33">
        <v>63.6</v>
      </c>
      <c r="F19" s="33">
        <v>64.5</v>
      </c>
      <c r="G19" s="33">
        <v>63.7</v>
      </c>
      <c r="H19" s="33">
        <v>62.3</v>
      </c>
      <c r="I19" s="33">
        <v>63.5</v>
      </c>
      <c r="J19" s="31" t="s">
        <v>4</v>
      </c>
    </row>
    <row r="20" spans="1:10" s="10" customFormat="1" ht="15" customHeight="1">
      <c r="A20" s="30" t="s">
        <v>5</v>
      </c>
      <c r="B20" s="33">
        <v>48</v>
      </c>
      <c r="C20" s="33">
        <v>46.6</v>
      </c>
      <c r="D20" s="33">
        <v>49.6</v>
      </c>
      <c r="E20" s="33">
        <v>49.6</v>
      </c>
      <c r="F20" s="33">
        <v>48.2</v>
      </c>
      <c r="G20" s="33">
        <v>48.7</v>
      </c>
      <c r="H20" s="33">
        <v>51</v>
      </c>
      <c r="I20" s="33">
        <v>50.4</v>
      </c>
      <c r="J20" s="31" t="s">
        <v>6</v>
      </c>
    </row>
    <row r="21" spans="1:10" s="10" customFormat="1" ht="15" customHeight="1">
      <c r="A21" s="24" t="s">
        <v>9</v>
      </c>
      <c r="B21" s="25">
        <v>910</v>
      </c>
      <c r="C21" s="25">
        <v>766</v>
      </c>
      <c r="D21" s="25">
        <v>705</v>
      </c>
      <c r="E21" s="25">
        <v>706</v>
      </c>
      <c r="F21" s="25">
        <v>711</v>
      </c>
      <c r="G21" s="25">
        <v>712</v>
      </c>
      <c r="H21" s="25">
        <v>704</v>
      </c>
      <c r="I21" s="25">
        <v>698</v>
      </c>
      <c r="J21" s="26" t="s">
        <v>10</v>
      </c>
    </row>
    <row r="22" spans="1:10" s="7" customFormat="1" ht="15" customHeight="1">
      <c r="A22" s="30" t="s">
        <v>3</v>
      </c>
      <c r="B22" s="28">
        <v>377</v>
      </c>
      <c r="C22" s="247">
        <v>307</v>
      </c>
      <c r="D22" s="241">
        <v>281</v>
      </c>
      <c r="E22" s="28">
        <v>283</v>
      </c>
      <c r="F22" s="28">
        <v>276</v>
      </c>
      <c r="G22" s="28">
        <v>282</v>
      </c>
      <c r="H22" s="28">
        <v>293</v>
      </c>
      <c r="I22" s="28">
        <v>283</v>
      </c>
      <c r="J22" s="31" t="s">
        <v>4</v>
      </c>
    </row>
    <row r="23" spans="1:10" s="7" customFormat="1" ht="15" customHeight="1">
      <c r="A23" s="30" t="s">
        <v>5</v>
      </c>
      <c r="B23" s="28">
        <v>533</v>
      </c>
      <c r="C23" s="247">
        <v>459</v>
      </c>
      <c r="D23" s="241">
        <v>424</v>
      </c>
      <c r="E23" s="28">
        <v>423</v>
      </c>
      <c r="F23" s="28">
        <v>435</v>
      </c>
      <c r="G23" s="28">
        <v>430</v>
      </c>
      <c r="H23" s="28">
        <v>411</v>
      </c>
      <c r="I23" s="28">
        <v>416</v>
      </c>
      <c r="J23" s="31" t="s">
        <v>6</v>
      </c>
    </row>
    <row r="24" spans="1:10" s="7" customFormat="1" ht="15" customHeight="1">
      <c r="A24" s="24" t="s">
        <v>86</v>
      </c>
      <c r="B24" s="32">
        <v>9.5</v>
      </c>
      <c r="C24" s="32">
        <v>5.7</v>
      </c>
      <c r="D24" s="32">
        <v>3.9</v>
      </c>
      <c r="E24" s="32">
        <v>3.3</v>
      </c>
      <c r="F24" s="32">
        <v>2.6</v>
      </c>
      <c r="G24" s="32">
        <v>2.7</v>
      </c>
      <c r="H24" s="32">
        <v>3.5</v>
      </c>
      <c r="I24" s="32">
        <v>4.2</v>
      </c>
      <c r="J24" s="26" t="s">
        <v>87</v>
      </c>
    </row>
    <row r="25" spans="1:10" s="7" customFormat="1" ht="15" customHeight="1">
      <c r="A25" s="30" t="s">
        <v>3</v>
      </c>
      <c r="B25" s="33">
        <v>9.4</v>
      </c>
      <c r="C25" s="33">
        <v>5.5</v>
      </c>
      <c r="D25" s="33">
        <v>3.8</v>
      </c>
      <c r="E25" s="33">
        <v>3.4</v>
      </c>
      <c r="F25" s="33">
        <v>2.2000000000000002</v>
      </c>
      <c r="G25" s="33" t="s">
        <v>444</v>
      </c>
      <c r="H25" s="33">
        <v>3.9</v>
      </c>
      <c r="I25" s="33">
        <v>3.9</v>
      </c>
      <c r="J25" s="31" t="s">
        <v>4</v>
      </c>
    </row>
    <row r="26" spans="1:10" s="7" customFormat="1" ht="15" customHeight="1">
      <c r="A26" s="30" t="s">
        <v>5</v>
      </c>
      <c r="B26" s="33">
        <v>9.6999999999999993</v>
      </c>
      <c r="C26" s="33">
        <v>6</v>
      </c>
      <c r="D26" s="33">
        <v>4.3</v>
      </c>
      <c r="E26" s="33">
        <v>3.1</v>
      </c>
      <c r="F26" s="160">
        <v>3.2</v>
      </c>
      <c r="G26" s="33" t="s">
        <v>444</v>
      </c>
      <c r="H26" s="33">
        <v>3</v>
      </c>
      <c r="I26" s="33">
        <v>4.5</v>
      </c>
      <c r="J26" s="31" t="s">
        <v>6</v>
      </c>
    </row>
    <row r="27" spans="1:10">
      <c r="A27" s="13" t="s">
        <v>129</v>
      </c>
    </row>
    <row r="28" spans="1:10" s="2" customFormat="1" ht="15" customHeight="1">
      <c r="A28" s="5" t="s">
        <v>11</v>
      </c>
      <c r="J28" s="8"/>
    </row>
    <row r="29" spans="1:10" s="2" customFormat="1" ht="15" customHeight="1">
      <c r="A29" s="11" t="s">
        <v>12</v>
      </c>
      <c r="J29" s="8"/>
    </row>
    <row r="30" spans="1:10">
      <c r="A30"/>
      <c r="B30" s="148"/>
    </row>
    <row r="31" spans="1:10">
      <c r="B31" s="147"/>
      <c r="C31" s="147"/>
      <c r="D31" s="147"/>
      <c r="E31" s="147"/>
      <c r="F31" s="147"/>
      <c r="G31" s="147"/>
      <c r="H31" s="147"/>
      <c r="I31" s="147"/>
    </row>
    <row r="32" spans="1:10">
      <c r="B32" s="147"/>
      <c r="C32" s="147"/>
      <c r="D32" s="147"/>
      <c r="E32" s="147"/>
      <c r="F32" s="147"/>
      <c r="G32" s="147"/>
      <c r="H32" s="147"/>
      <c r="I32" s="147"/>
    </row>
    <row r="33" spans="2:9">
      <c r="B33" s="147"/>
      <c r="C33" s="147"/>
      <c r="D33" s="147"/>
      <c r="E33" s="147"/>
      <c r="F33" s="147"/>
      <c r="G33" s="147"/>
      <c r="H33" s="147"/>
      <c r="I33" s="147"/>
    </row>
  </sheetData>
  <mergeCells count="5">
    <mergeCell ref="A3:A5"/>
    <mergeCell ref="E3:I3"/>
    <mergeCell ref="J3:J5"/>
    <mergeCell ref="B4:E5"/>
    <mergeCell ref="F4:I4"/>
  </mergeCells>
  <hyperlinks>
    <hyperlink ref="K1:K2" location="'Spis    List '!A30" display="Powrót do spisu tablic" xr:uid="{00000000-0004-0000-0900-000000000000}"/>
    <hyperlink ref="K1" location="'Spis    List '!A28" display="Powrót do spisu tablic" xr:uid="{1E23E33E-7AE5-43FD-A776-38D1523FBD78}"/>
    <hyperlink ref="K2" location="'Spis    List '!A28" display="Return to list of tables" xr:uid="{532B9F3B-DB9F-4900-BBD6-B15A2480B5F1}"/>
  </hyperlinks>
  <pageMargins left="0.7" right="0.7" top="0.75" bottom="0.75" header="0.3" footer="0.3"/>
  <pageSetup paperSize="9" scale="9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G59"/>
  <sheetViews>
    <sheetView showGridLines="0" topLeftCell="A49" zoomScaleNormal="100" workbookViewId="0">
      <selection activeCell="G2" sqref="G2"/>
    </sheetView>
  </sheetViews>
  <sheetFormatPr defaultRowHeight="15"/>
  <cols>
    <col min="1" max="1" width="46.7109375" style="2" customWidth="1"/>
    <col min="2" max="5" width="16" style="2" customWidth="1"/>
    <col min="6" max="6" width="16" style="15" customWidth="1"/>
    <col min="34" max="16384" width="9.140625" style="2"/>
  </cols>
  <sheetData>
    <row r="1" spans="1:33">
      <c r="A1" s="2" t="s">
        <v>470</v>
      </c>
      <c r="C1" s="7"/>
      <c r="G1" s="76" t="s">
        <v>152</v>
      </c>
    </row>
    <row r="2" spans="1:33">
      <c r="A2" s="2" t="s">
        <v>124</v>
      </c>
      <c r="G2" s="93" t="s">
        <v>153</v>
      </c>
    </row>
    <row r="3" spans="1:33">
      <c r="A3" s="8" t="s">
        <v>445</v>
      </c>
      <c r="G3" s="94"/>
    </row>
    <row r="4" spans="1:33">
      <c r="A4" s="8" t="s">
        <v>127</v>
      </c>
    </row>
    <row r="5" spans="1:33" ht="15.75" customHeight="1">
      <c r="A5" s="280" t="s">
        <v>47</v>
      </c>
      <c r="B5" s="281">
        <v>2015</v>
      </c>
      <c r="C5" s="281" t="s">
        <v>397</v>
      </c>
      <c r="D5" s="281">
        <v>2023</v>
      </c>
      <c r="E5" s="281">
        <v>2024</v>
      </c>
      <c r="F5" s="284"/>
    </row>
    <row r="6" spans="1:33" ht="36">
      <c r="A6" s="280"/>
      <c r="B6" s="281"/>
      <c r="C6" s="281"/>
      <c r="D6" s="281"/>
      <c r="E6" s="23" t="s">
        <v>48</v>
      </c>
      <c r="F6" s="34" t="s">
        <v>49</v>
      </c>
    </row>
    <row r="7" spans="1:33" s="15" customFormat="1">
      <c r="A7" s="42" t="s">
        <v>13</v>
      </c>
      <c r="B7" s="43"/>
      <c r="C7" s="43"/>
      <c r="D7" s="43"/>
      <c r="E7" s="43"/>
      <c r="F7" s="219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</row>
    <row r="8" spans="1:33" s="15" customFormat="1">
      <c r="A8" s="44" t="s">
        <v>14</v>
      </c>
      <c r="B8" s="45">
        <v>817161</v>
      </c>
      <c r="C8" s="45">
        <v>685399</v>
      </c>
      <c r="D8" s="45">
        <v>761604</v>
      </c>
      <c r="E8" s="45">
        <v>756633</v>
      </c>
      <c r="F8" s="220">
        <v>353334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5" customFormat="1">
      <c r="A9" s="46" t="s">
        <v>110</v>
      </c>
      <c r="B9" s="47" t="s">
        <v>126</v>
      </c>
      <c r="C9" s="47"/>
      <c r="D9" s="194"/>
      <c r="E9" s="194"/>
      <c r="F9" s="221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s="15" customFormat="1">
      <c r="A10" s="49" t="s">
        <v>111</v>
      </c>
      <c r="B10" s="50">
        <v>165201</v>
      </c>
      <c r="C10" s="50">
        <v>168160</v>
      </c>
      <c r="D10" s="193">
        <v>200316</v>
      </c>
      <c r="E10" s="193">
        <v>202740</v>
      </c>
      <c r="F10" s="222">
        <v>124556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</row>
    <row r="11" spans="1:33" s="15" customFormat="1">
      <c r="A11" s="46" t="s">
        <v>112</v>
      </c>
      <c r="B11" s="47" t="s">
        <v>126</v>
      </c>
      <c r="C11" s="47"/>
      <c r="D11" s="194"/>
      <c r="E11" s="194"/>
      <c r="F11" s="221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5" customFormat="1">
      <c r="A12" s="49" t="s">
        <v>113</v>
      </c>
      <c r="B12" s="50">
        <v>651960</v>
      </c>
      <c r="C12" s="50">
        <v>517239</v>
      </c>
      <c r="D12" s="193">
        <v>561288</v>
      </c>
      <c r="E12" s="193">
        <v>553893</v>
      </c>
      <c r="F12" s="222">
        <v>228778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</row>
    <row r="13" spans="1:33" s="15" customFormat="1">
      <c r="A13" s="51" t="s">
        <v>352</v>
      </c>
      <c r="B13" s="47" t="s">
        <v>126</v>
      </c>
      <c r="C13" s="47"/>
      <c r="D13" s="47"/>
      <c r="E13" s="47"/>
      <c r="F13" s="48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</row>
    <row r="14" spans="1:33" s="15" customFormat="1">
      <c r="A14" s="52" t="s">
        <v>353</v>
      </c>
      <c r="B14" s="50">
        <v>308163</v>
      </c>
      <c r="C14" s="50">
        <v>137328</v>
      </c>
      <c r="D14" s="50">
        <v>143182</v>
      </c>
      <c r="E14" s="50">
        <v>136551</v>
      </c>
      <c r="F14" s="53">
        <v>57573</v>
      </c>
      <c r="G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</row>
    <row r="15" spans="1:33" s="15" customFormat="1" ht="14.25" customHeight="1">
      <c r="A15" s="51" t="s">
        <v>50</v>
      </c>
      <c r="B15" s="47" t="s">
        <v>126</v>
      </c>
      <c r="C15" s="47"/>
      <c r="D15" s="47"/>
      <c r="E15" s="47"/>
      <c r="F15" s="48"/>
      <c r="G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</row>
    <row r="16" spans="1:33" s="15" customFormat="1">
      <c r="A16" s="52" t="s">
        <v>51</v>
      </c>
      <c r="B16" s="50">
        <v>107469</v>
      </c>
      <c r="C16" s="50">
        <v>114897</v>
      </c>
      <c r="D16" s="50">
        <v>118877</v>
      </c>
      <c r="E16" s="50">
        <v>117821</v>
      </c>
      <c r="F16" s="53">
        <v>34993</v>
      </c>
      <c r="G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</row>
    <row r="17" spans="1:33" s="15" customFormat="1">
      <c r="A17" s="46" t="s">
        <v>52</v>
      </c>
      <c r="B17" s="47" t="s">
        <v>126</v>
      </c>
      <c r="C17" s="47"/>
      <c r="D17" s="47"/>
      <c r="E17" s="47"/>
      <c r="F17" s="48"/>
      <c r="G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</row>
    <row r="18" spans="1:33" s="15" customFormat="1">
      <c r="A18" s="49" t="s">
        <v>53</v>
      </c>
      <c r="B18" s="50">
        <v>88282</v>
      </c>
      <c r="C18" s="50">
        <v>94482</v>
      </c>
      <c r="D18" s="50">
        <v>98080</v>
      </c>
      <c r="E18" s="50">
        <v>96805</v>
      </c>
      <c r="F18" s="53">
        <v>31461</v>
      </c>
      <c r="G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</row>
    <row r="19" spans="1:33" s="15" customFormat="1" ht="15" customHeight="1">
      <c r="A19" s="51" t="s">
        <v>54</v>
      </c>
      <c r="B19" s="47" t="s">
        <v>126</v>
      </c>
      <c r="C19" s="47"/>
      <c r="D19" s="47"/>
      <c r="E19" s="47"/>
      <c r="F19" s="48"/>
      <c r="G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</row>
    <row r="20" spans="1:33" s="15" customFormat="1">
      <c r="A20" s="52" t="s">
        <v>55</v>
      </c>
      <c r="B20" s="50">
        <v>33183</v>
      </c>
      <c r="C20" s="50">
        <v>43693</v>
      </c>
      <c r="D20" s="50">
        <v>48630</v>
      </c>
      <c r="E20" s="50">
        <v>49497</v>
      </c>
      <c r="F20" s="53">
        <v>4397</v>
      </c>
      <c r="G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5" customFormat="1">
      <c r="A21" s="51" t="s">
        <v>56</v>
      </c>
      <c r="B21" s="47" t="s">
        <v>126</v>
      </c>
      <c r="C21" s="47"/>
      <c r="D21" s="47"/>
      <c r="E21" s="47"/>
      <c r="F21" s="48"/>
      <c r="G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5" customFormat="1">
      <c r="A22" s="52" t="s">
        <v>57</v>
      </c>
      <c r="B22" s="50">
        <v>97874</v>
      </c>
      <c r="C22" s="50">
        <v>96170</v>
      </c>
      <c r="D22" s="50">
        <v>100544</v>
      </c>
      <c r="E22" s="50">
        <v>98554</v>
      </c>
      <c r="F22" s="53">
        <v>52675</v>
      </c>
      <c r="G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5" customFormat="1">
      <c r="A23" s="51" t="s">
        <v>58</v>
      </c>
      <c r="B23" s="47" t="s">
        <v>126</v>
      </c>
      <c r="C23" s="47"/>
      <c r="D23" s="47"/>
      <c r="E23" s="47"/>
      <c r="F23" s="48"/>
      <c r="G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5" customFormat="1">
      <c r="A24" s="52" t="s">
        <v>59</v>
      </c>
      <c r="B24" s="50">
        <v>33910</v>
      </c>
      <c r="C24" s="50">
        <v>41417</v>
      </c>
      <c r="D24" s="50">
        <v>44365</v>
      </c>
      <c r="E24" s="50">
        <v>43536</v>
      </c>
      <c r="F24" s="53">
        <v>8389</v>
      </c>
      <c r="G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5" customFormat="1">
      <c r="A25" s="51" t="s">
        <v>60</v>
      </c>
      <c r="B25" s="47" t="s">
        <v>126</v>
      </c>
      <c r="C25" s="47"/>
      <c r="D25" s="47"/>
      <c r="E25" s="47"/>
      <c r="F25" s="48"/>
      <c r="G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5" customFormat="1">
      <c r="A26" s="52" t="s">
        <v>61</v>
      </c>
      <c r="B26" s="50">
        <v>8794</v>
      </c>
      <c r="C26" s="50">
        <v>9574</v>
      </c>
      <c r="D26" s="50">
        <v>11473</v>
      </c>
      <c r="E26" s="50">
        <v>11869</v>
      </c>
      <c r="F26" s="53">
        <v>7772</v>
      </c>
      <c r="G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5" customFormat="1">
      <c r="A27" s="51" t="s">
        <v>62</v>
      </c>
      <c r="B27" s="47" t="s">
        <v>126</v>
      </c>
      <c r="C27" s="47"/>
      <c r="D27" s="47"/>
      <c r="E27" s="47"/>
      <c r="F27" s="48"/>
      <c r="G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5" customFormat="1">
      <c r="A28" s="52" t="s">
        <v>63</v>
      </c>
      <c r="B28" s="50">
        <v>7540</v>
      </c>
      <c r="C28" s="50">
        <v>10422</v>
      </c>
      <c r="D28" s="50">
        <v>16181</v>
      </c>
      <c r="E28" s="50">
        <v>16116</v>
      </c>
      <c r="F28" s="53">
        <v>5164</v>
      </c>
      <c r="G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5" customFormat="1">
      <c r="A29" s="51" t="s">
        <v>64</v>
      </c>
      <c r="B29" s="47" t="s">
        <v>126</v>
      </c>
      <c r="C29" s="47"/>
      <c r="D29" s="47"/>
      <c r="E29" s="47"/>
      <c r="F29" s="48"/>
      <c r="G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5" customFormat="1">
      <c r="A30" s="52" t="s">
        <v>65</v>
      </c>
      <c r="B30" s="50">
        <v>14070</v>
      </c>
      <c r="C30" s="50">
        <v>12629</v>
      </c>
      <c r="D30" s="50">
        <v>13108</v>
      </c>
      <c r="E30" s="50">
        <v>13211</v>
      </c>
      <c r="F30" s="53">
        <v>8860</v>
      </c>
      <c r="G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5" customFormat="1">
      <c r="A31" s="51" t="s">
        <v>66</v>
      </c>
      <c r="B31" s="47"/>
      <c r="C31" s="47"/>
      <c r="D31" s="47"/>
      <c r="E31" s="47"/>
      <c r="F31" s="48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5" customFormat="1">
      <c r="A32" s="52" t="s">
        <v>67</v>
      </c>
      <c r="B32" s="50">
        <v>7486</v>
      </c>
      <c r="C32" s="50">
        <v>7474</v>
      </c>
      <c r="D32" s="50">
        <v>7255</v>
      </c>
      <c r="E32" s="50">
        <v>7280</v>
      </c>
      <c r="F32" s="53">
        <v>3217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s="15" customFormat="1">
      <c r="A33" s="51" t="s">
        <v>68</v>
      </c>
      <c r="B33" s="47"/>
      <c r="C33" s="47"/>
      <c r="D33" s="47"/>
      <c r="E33" s="47"/>
      <c r="F33" s="48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s="15" customFormat="1">
      <c r="A34" s="52" t="s">
        <v>69</v>
      </c>
      <c r="B34" s="50">
        <v>17482</v>
      </c>
      <c r="C34" s="50">
        <v>20385</v>
      </c>
      <c r="D34" s="50">
        <v>26721</v>
      </c>
      <c r="E34" s="50">
        <v>27153</v>
      </c>
      <c r="F34" s="53">
        <v>14685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3" s="15" customFormat="1">
      <c r="A35" s="51" t="s">
        <v>70</v>
      </c>
      <c r="B35" s="47" t="s">
        <v>126</v>
      </c>
      <c r="C35" s="47"/>
      <c r="D35" s="47"/>
      <c r="E35" s="47"/>
      <c r="F35" s="48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3" s="15" customFormat="1">
      <c r="A36" s="52" t="s">
        <v>71</v>
      </c>
      <c r="B36" s="50">
        <v>11224</v>
      </c>
      <c r="C36" s="50">
        <v>13190</v>
      </c>
      <c r="D36" s="50">
        <v>18049</v>
      </c>
      <c r="E36" s="50">
        <v>18405</v>
      </c>
      <c r="F36" s="53">
        <v>8215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s="15" customFormat="1" ht="24.75">
      <c r="A37" s="51" t="s">
        <v>72</v>
      </c>
      <c r="B37" s="47" t="s">
        <v>126</v>
      </c>
      <c r="C37" s="47"/>
      <c r="D37" s="47"/>
      <c r="E37" s="47"/>
      <c r="F37" s="48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1:33" s="15" customFormat="1" ht="24.75">
      <c r="A38" s="52" t="s">
        <v>73</v>
      </c>
      <c r="B38" s="50">
        <v>35345</v>
      </c>
      <c r="C38" s="50">
        <v>36783</v>
      </c>
      <c r="D38" s="50">
        <v>65145</v>
      </c>
      <c r="E38" s="50">
        <v>66610</v>
      </c>
      <c r="F38" s="53">
        <v>31031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3" s="15" customFormat="1">
      <c r="A39" s="51" t="s">
        <v>74</v>
      </c>
      <c r="B39" s="47" t="s">
        <v>126</v>
      </c>
      <c r="C39" s="47"/>
      <c r="D39" s="47"/>
      <c r="E39" s="47"/>
      <c r="F39" s="48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</row>
    <row r="40" spans="1:33" s="15" customFormat="1">
      <c r="A40" s="52" t="s">
        <v>75</v>
      </c>
      <c r="B40" s="50">
        <v>66980</v>
      </c>
      <c r="C40" s="50">
        <v>67353</v>
      </c>
      <c r="D40" s="50">
        <v>67688</v>
      </c>
      <c r="E40" s="50">
        <v>68450</v>
      </c>
      <c r="F40" s="53">
        <v>53587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1:33" s="15" customFormat="1">
      <c r="A41" s="51" t="s">
        <v>76</v>
      </c>
      <c r="B41" s="47" t="s">
        <v>126</v>
      </c>
      <c r="C41" s="47"/>
      <c r="D41" s="47"/>
      <c r="E41" s="47"/>
      <c r="F41" s="48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</row>
    <row r="42" spans="1:33" s="15" customFormat="1">
      <c r="A42" s="52" t="s">
        <v>77</v>
      </c>
      <c r="B42" s="50">
        <v>48962</v>
      </c>
      <c r="C42" s="50">
        <v>53325</v>
      </c>
      <c r="D42" s="50">
        <v>56335</v>
      </c>
      <c r="E42" s="50">
        <v>57155</v>
      </c>
      <c r="F42" s="53">
        <v>46230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</row>
    <row r="43" spans="1:33" s="15" customFormat="1">
      <c r="A43" s="51" t="s">
        <v>78</v>
      </c>
      <c r="B43" s="47"/>
      <c r="C43" s="47"/>
      <c r="D43" s="47"/>
      <c r="E43" s="47"/>
      <c r="F43" s="48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1:33" s="15" customFormat="1">
      <c r="A44" s="52" t="s">
        <v>79</v>
      </c>
      <c r="B44" s="50">
        <v>6652</v>
      </c>
      <c r="C44" s="50">
        <v>6915</v>
      </c>
      <c r="D44" s="50">
        <v>7445</v>
      </c>
      <c r="E44" s="50">
        <v>7590</v>
      </c>
      <c r="F44" s="53">
        <v>4708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1:33" s="15" customFormat="1">
      <c r="A45" s="51" t="s">
        <v>80</v>
      </c>
      <c r="B45" s="47"/>
      <c r="C45" s="47"/>
      <c r="D45" s="47"/>
      <c r="E45" s="47"/>
      <c r="F45" s="48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1:33" s="15" customFormat="1">
      <c r="A46" s="52" t="s">
        <v>81</v>
      </c>
      <c r="B46" s="50">
        <v>12027</v>
      </c>
      <c r="C46" s="50">
        <v>13844</v>
      </c>
      <c r="D46" s="50">
        <v>16606</v>
      </c>
      <c r="E46" s="50">
        <v>16835</v>
      </c>
      <c r="F46" s="53">
        <v>11838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</row>
    <row r="47" spans="1:33">
      <c r="B47" s="41"/>
      <c r="C47" s="41"/>
      <c r="D47" s="1"/>
      <c r="E47" s="1"/>
      <c r="F47" s="1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2"/>
      <c r="AG47" s="2"/>
    </row>
    <row r="48" spans="1:33" ht="58.5" customHeight="1">
      <c r="A48" s="274" t="s">
        <v>398</v>
      </c>
      <c r="B48" s="274"/>
      <c r="C48" s="274"/>
      <c r="D48" s="274"/>
      <c r="E48" s="274"/>
      <c r="F48" s="274"/>
      <c r="G48" s="2"/>
      <c r="AF48" s="2"/>
      <c r="AG48" s="2"/>
    </row>
    <row r="49" spans="1:33" ht="47.25" customHeight="1">
      <c r="A49" s="283" t="s">
        <v>399</v>
      </c>
      <c r="B49" s="283"/>
      <c r="C49" s="283"/>
      <c r="D49" s="283"/>
      <c r="E49" s="283"/>
      <c r="F49" s="283"/>
      <c r="AF49" s="2"/>
      <c r="AG49" s="2"/>
    </row>
    <row r="50" spans="1:33" ht="58.5" customHeight="1">
      <c r="E50"/>
      <c r="F50" s="16"/>
      <c r="AF50" s="2"/>
      <c r="AG50" s="2"/>
    </row>
    <row r="51" spans="1:33" ht="89.25" customHeight="1">
      <c r="E51"/>
      <c r="F51" s="16"/>
      <c r="AF51" s="2"/>
      <c r="AG51" s="2"/>
    </row>
    <row r="52" spans="1:33" ht="68.25" customHeight="1">
      <c r="E52"/>
      <c r="F52" s="16"/>
      <c r="AF52" s="2"/>
      <c r="AG52" s="2"/>
    </row>
    <row r="53" spans="1:33">
      <c r="E53"/>
      <c r="F53" s="16"/>
      <c r="AF53" s="2"/>
      <c r="AG53" s="2"/>
    </row>
    <row r="54" spans="1:33">
      <c r="E54"/>
      <c r="F54" s="16"/>
      <c r="AF54" s="2"/>
      <c r="AG54" s="2"/>
    </row>
    <row r="55" spans="1:33">
      <c r="AF55" s="2"/>
      <c r="AG55" s="2"/>
    </row>
    <row r="56" spans="1:33">
      <c r="AF56" s="2"/>
      <c r="AG56" s="2"/>
    </row>
    <row r="57" spans="1:33">
      <c r="AF57" s="2"/>
      <c r="AG57" s="2"/>
    </row>
    <row r="58" spans="1:33">
      <c r="AF58" s="2"/>
      <c r="AG58" s="2"/>
    </row>
    <row r="59" spans="1:33">
      <c r="AF59" s="2"/>
      <c r="AG59" s="2"/>
    </row>
  </sheetData>
  <mergeCells count="7">
    <mergeCell ref="A48:F48"/>
    <mergeCell ref="A49:F49"/>
    <mergeCell ref="A5:A6"/>
    <mergeCell ref="B5:B6"/>
    <mergeCell ref="C5:C6"/>
    <mergeCell ref="D5:D6"/>
    <mergeCell ref="E5:F5"/>
  </mergeCells>
  <hyperlinks>
    <hyperlink ref="G1:G2" location="'Spis    List '!A30" display="Powrót do spisu tablic" xr:uid="{00000000-0004-0000-0A00-000000000000}"/>
    <hyperlink ref="G1" location="'Spis    List '!A28" display="Powrót do spisu tablic" xr:uid="{D946CA79-0C36-4DA8-9A1D-D96FA812B699}"/>
    <hyperlink ref="G2" location="'Spis    List '!A28" display="Return to list of tables" xr:uid="{8FD6979C-DAB1-4383-BD4D-11748189F556}"/>
  </hyperlinks>
  <pageMargins left="0.7" right="0.7" top="0.75" bottom="0.75" header="0.3" footer="0.3"/>
  <pageSetup paperSize="9" scale="6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"/>
  <sheetViews>
    <sheetView showGridLines="0" workbookViewId="0">
      <selection activeCell="G2" sqref="G2"/>
    </sheetView>
  </sheetViews>
  <sheetFormatPr defaultRowHeight="15"/>
  <cols>
    <col min="1" max="1" width="32.85546875" customWidth="1"/>
    <col min="2" max="2" width="14.5703125" customWidth="1"/>
    <col min="3" max="3" width="32.85546875" customWidth="1"/>
  </cols>
  <sheetData>
    <row r="1" spans="1:7">
      <c r="A1" s="2" t="s">
        <v>476</v>
      </c>
      <c r="B1" s="2"/>
      <c r="C1" s="7"/>
      <c r="E1" s="1"/>
    </row>
    <row r="2" spans="1:7">
      <c r="A2" s="2" t="s">
        <v>124</v>
      </c>
      <c r="B2" s="2"/>
      <c r="C2" s="2"/>
      <c r="E2" s="1"/>
      <c r="G2" s="76" t="s">
        <v>152</v>
      </c>
    </row>
    <row r="3" spans="1:7">
      <c r="A3" s="8" t="s">
        <v>453</v>
      </c>
      <c r="B3" s="2"/>
      <c r="C3" s="2"/>
      <c r="D3" s="94"/>
      <c r="E3" s="1"/>
      <c r="G3" s="93" t="s">
        <v>153</v>
      </c>
    </row>
    <row r="4" spans="1:7">
      <c r="A4" s="8" t="s">
        <v>127</v>
      </c>
      <c r="B4" s="2"/>
      <c r="C4" s="2"/>
      <c r="D4" s="1"/>
      <c r="E4" s="1"/>
    </row>
    <row r="5" spans="1:7" ht="22.5" customHeight="1">
      <c r="A5" s="213" t="s">
        <v>0</v>
      </c>
      <c r="B5" s="214">
        <v>2024</v>
      </c>
      <c r="C5" s="169" t="s">
        <v>1</v>
      </c>
      <c r="D5" s="1"/>
      <c r="E5" s="1"/>
    </row>
    <row r="6" spans="1:7">
      <c r="A6" s="223" t="s">
        <v>384</v>
      </c>
      <c r="B6" s="224">
        <v>49.1</v>
      </c>
      <c r="C6" s="225" t="s">
        <v>385</v>
      </c>
    </row>
    <row r="7" spans="1:7">
      <c r="A7" s="226" t="s">
        <v>386</v>
      </c>
      <c r="B7" s="227">
        <v>50.8</v>
      </c>
      <c r="C7" s="228" t="s">
        <v>387</v>
      </c>
    </row>
    <row r="8" spans="1:7">
      <c r="A8" s="226" t="s">
        <v>388</v>
      </c>
      <c r="B8" s="227">
        <v>48.3</v>
      </c>
      <c r="C8" s="228" t="s">
        <v>389</v>
      </c>
    </row>
    <row r="9" spans="1:7">
      <c r="A9" s="226" t="s">
        <v>390</v>
      </c>
      <c r="B9" s="227">
        <v>47.7</v>
      </c>
      <c r="C9" s="228" t="s">
        <v>391</v>
      </c>
    </row>
    <row r="10" spans="1:7">
      <c r="A10" s="170" t="s">
        <v>333</v>
      </c>
      <c r="B10" s="224">
        <v>44.6</v>
      </c>
      <c r="C10" s="171" t="s">
        <v>334</v>
      </c>
    </row>
    <row r="11" spans="1:7">
      <c r="A11" s="172" t="s">
        <v>335</v>
      </c>
      <c r="B11" s="227">
        <v>48.5</v>
      </c>
      <c r="C11" s="173" t="s">
        <v>336</v>
      </c>
    </row>
    <row r="12" spans="1:7">
      <c r="A12" s="172" t="s">
        <v>337</v>
      </c>
      <c r="B12" s="227">
        <v>45.8</v>
      </c>
      <c r="C12" s="173" t="s">
        <v>338</v>
      </c>
    </row>
    <row r="13" spans="1:7">
      <c r="A13" s="172" t="s">
        <v>355</v>
      </c>
      <c r="B13" s="227">
        <v>44.5</v>
      </c>
      <c r="C13" s="173" t="s">
        <v>339</v>
      </c>
    </row>
    <row r="14" spans="1:7">
      <c r="A14" s="172" t="s">
        <v>340</v>
      </c>
      <c r="B14" s="227">
        <v>43</v>
      </c>
      <c r="C14" s="173" t="s">
        <v>341</v>
      </c>
    </row>
    <row r="15" spans="1:7">
      <c r="B15" s="4"/>
    </row>
    <row r="16" spans="1:7">
      <c r="B16" s="75"/>
    </row>
  </sheetData>
  <hyperlinks>
    <hyperlink ref="G2:G3" location="'Spis    List '!A30" display="Powrót do spisu tablic" xr:uid="{00000000-0004-0000-0B00-000000000000}"/>
    <hyperlink ref="G2" location="'Spis    List '!A28" display="Powrót do spisu tablic" xr:uid="{62BD0414-EF19-4E7E-8200-D5E291E0AA41}"/>
    <hyperlink ref="G3" location="'Spis    List '!A28" display="Return to list of tables" xr:uid="{94ADB585-FCBE-4EF3-BB70-AC0FCCF67E78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25"/>
  <sheetViews>
    <sheetView showGridLines="0" topLeftCell="A28" zoomScaleNormal="100" workbookViewId="0">
      <selection activeCell="H2" sqref="H2"/>
    </sheetView>
  </sheetViews>
  <sheetFormatPr defaultRowHeight="15"/>
  <cols>
    <col min="1" max="1" width="43.85546875" style="2" customWidth="1"/>
    <col min="2" max="6" width="10.7109375" style="2" customWidth="1"/>
    <col min="7" max="7" width="38.140625" style="8" customWidth="1"/>
    <col min="14" max="16384" width="9.140625" style="2"/>
  </cols>
  <sheetData>
    <row r="1" spans="1:13" ht="15" customHeight="1">
      <c r="A1" s="2" t="s">
        <v>423</v>
      </c>
      <c r="D1" s="7"/>
      <c r="H1" s="76" t="s">
        <v>152</v>
      </c>
    </row>
    <row r="2" spans="1:13" ht="15" customHeight="1">
      <c r="A2" s="8" t="s">
        <v>394</v>
      </c>
      <c r="H2" s="93" t="s">
        <v>153</v>
      </c>
    </row>
    <row r="3" spans="1:13" ht="15" customHeight="1">
      <c r="A3" s="280" t="s">
        <v>0</v>
      </c>
      <c r="B3" s="281">
        <v>2015</v>
      </c>
      <c r="C3" s="281" t="s">
        <v>397</v>
      </c>
      <c r="D3" s="281">
        <v>2023</v>
      </c>
      <c r="E3" s="281">
        <v>2024</v>
      </c>
      <c r="F3" s="281"/>
      <c r="G3" s="282" t="s">
        <v>1</v>
      </c>
      <c r="H3" s="94"/>
    </row>
    <row r="4" spans="1:13" ht="144.75" customHeight="1">
      <c r="A4" s="280"/>
      <c r="B4" s="281"/>
      <c r="C4" s="281"/>
      <c r="D4" s="281"/>
      <c r="E4" s="23" t="s">
        <v>48</v>
      </c>
      <c r="F4" s="23" t="s">
        <v>125</v>
      </c>
      <c r="G4" s="282"/>
    </row>
    <row r="5" spans="1:13" s="4" customFormat="1" ht="15.75" customHeight="1">
      <c r="A5" s="35" t="s">
        <v>13</v>
      </c>
      <c r="B5" s="37">
        <v>390441</v>
      </c>
      <c r="C5" s="54">
        <v>416757</v>
      </c>
      <c r="D5" s="185">
        <v>426050</v>
      </c>
      <c r="E5" s="185">
        <v>427791</v>
      </c>
      <c r="F5" s="185">
        <v>355101</v>
      </c>
      <c r="G5" s="55" t="s">
        <v>14</v>
      </c>
      <c r="H5"/>
      <c r="I5"/>
      <c r="J5"/>
      <c r="K5"/>
      <c r="L5"/>
      <c r="M5"/>
    </row>
    <row r="6" spans="1:13" ht="15.75" customHeight="1">
      <c r="A6" s="40" t="s">
        <v>392</v>
      </c>
      <c r="B6" s="39">
        <v>8561</v>
      </c>
      <c r="C6" s="36">
        <v>11425</v>
      </c>
      <c r="D6" s="186">
        <v>11177.6</v>
      </c>
      <c r="E6" s="186">
        <v>11068</v>
      </c>
      <c r="F6" s="186">
        <v>2426</v>
      </c>
      <c r="G6" s="56" t="s">
        <v>393</v>
      </c>
    </row>
    <row r="7" spans="1:13" ht="15.75" customHeight="1">
      <c r="A7" s="40" t="s">
        <v>50</v>
      </c>
      <c r="B7" s="39">
        <v>97829</v>
      </c>
      <c r="C7" s="36">
        <v>105551</v>
      </c>
      <c r="D7" s="186">
        <v>105350.9</v>
      </c>
      <c r="E7" s="186">
        <v>105557</v>
      </c>
      <c r="F7" s="186">
        <v>98036</v>
      </c>
      <c r="G7" s="56" t="s">
        <v>51</v>
      </c>
    </row>
    <row r="8" spans="1:13" ht="15.75" customHeight="1">
      <c r="A8" s="38" t="s">
        <v>52</v>
      </c>
      <c r="B8" s="39">
        <v>72426</v>
      </c>
      <c r="C8" s="36">
        <v>79590</v>
      </c>
      <c r="D8" s="186">
        <v>79002.5</v>
      </c>
      <c r="E8" s="186">
        <v>78974.899999999994</v>
      </c>
      <c r="F8" s="186">
        <v>72001</v>
      </c>
      <c r="G8" s="57" t="s">
        <v>53</v>
      </c>
    </row>
    <row r="9" spans="1:13" ht="15.75" customHeight="1">
      <c r="A9" s="40" t="s">
        <v>54</v>
      </c>
      <c r="B9" s="39">
        <v>22860</v>
      </c>
      <c r="C9" s="36">
        <v>27964</v>
      </c>
      <c r="D9" s="186">
        <v>29196.7</v>
      </c>
      <c r="E9" s="186">
        <v>29178.6</v>
      </c>
      <c r="F9" s="186">
        <v>18309</v>
      </c>
      <c r="G9" s="56" t="s">
        <v>55</v>
      </c>
    </row>
    <row r="10" spans="1:13" ht="15.75" customHeight="1">
      <c r="A10" s="40" t="s">
        <v>56</v>
      </c>
      <c r="B10" s="39">
        <v>61079</v>
      </c>
      <c r="C10" s="36">
        <v>62880</v>
      </c>
      <c r="D10" s="186">
        <v>62254.5</v>
      </c>
      <c r="E10" s="186">
        <v>61786.3</v>
      </c>
      <c r="F10" s="186">
        <v>44662</v>
      </c>
      <c r="G10" s="56" t="s">
        <v>57</v>
      </c>
    </row>
    <row r="11" spans="1:13" ht="15.75" customHeight="1">
      <c r="A11" s="40" t="s">
        <v>58</v>
      </c>
      <c r="B11" s="39">
        <v>18493</v>
      </c>
      <c r="C11" s="36">
        <v>22810</v>
      </c>
      <c r="D11" s="186">
        <v>26868.400000000001</v>
      </c>
      <c r="E11" s="186">
        <v>26522.7</v>
      </c>
      <c r="F11" s="186">
        <v>19123</v>
      </c>
      <c r="G11" s="56" t="s">
        <v>59</v>
      </c>
    </row>
    <row r="12" spans="1:13" ht="15.75" customHeight="1">
      <c r="A12" s="40" t="s">
        <v>60</v>
      </c>
      <c r="B12" s="39">
        <v>4913</v>
      </c>
      <c r="C12" s="36">
        <v>5605</v>
      </c>
      <c r="D12" s="186">
        <v>6637.4</v>
      </c>
      <c r="E12" s="186">
        <v>6769.7</v>
      </c>
      <c r="F12" s="186">
        <v>4183</v>
      </c>
      <c r="G12" s="56" t="s">
        <v>61</v>
      </c>
    </row>
    <row r="13" spans="1:13" ht="15.75" customHeight="1">
      <c r="A13" s="40" t="s">
        <v>62</v>
      </c>
      <c r="B13" s="39">
        <v>3080</v>
      </c>
      <c r="C13" s="36">
        <v>3873</v>
      </c>
      <c r="D13" s="186">
        <v>5281.3</v>
      </c>
      <c r="E13" s="186">
        <v>5401.5</v>
      </c>
      <c r="F13" s="186">
        <v>4107</v>
      </c>
      <c r="G13" s="56" t="s">
        <v>63</v>
      </c>
    </row>
    <row r="14" spans="1:13" ht="15.75" customHeight="1">
      <c r="A14" s="40" t="s">
        <v>64</v>
      </c>
      <c r="B14" s="39">
        <v>7798</v>
      </c>
      <c r="C14" s="36">
        <v>6011</v>
      </c>
      <c r="D14" s="186">
        <v>5518</v>
      </c>
      <c r="E14" s="186">
        <v>5540.5</v>
      </c>
      <c r="F14" s="186">
        <v>4654</v>
      </c>
      <c r="G14" s="56" t="s">
        <v>65</v>
      </c>
    </row>
    <row r="15" spans="1:13" ht="15.75" customHeight="1">
      <c r="A15" s="40" t="s">
        <v>66</v>
      </c>
      <c r="B15" s="39">
        <v>5764</v>
      </c>
      <c r="C15" s="36">
        <v>5470</v>
      </c>
      <c r="D15" s="186">
        <v>5408.2</v>
      </c>
      <c r="E15" s="186">
        <v>5321.9</v>
      </c>
      <c r="F15" s="186">
        <v>4140</v>
      </c>
      <c r="G15" s="56" t="s">
        <v>67</v>
      </c>
    </row>
    <row r="16" spans="1:13" ht="15.75" customHeight="1">
      <c r="A16" s="40" t="s">
        <v>68</v>
      </c>
      <c r="B16" s="39">
        <v>8662</v>
      </c>
      <c r="C16" s="36">
        <v>9561</v>
      </c>
      <c r="D16" s="186">
        <v>10059.299999999999</v>
      </c>
      <c r="E16" s="186">
        <v>10509.8</v>
      </c>
      <c r="F16" s="186">
        <v>6095</v>
      </c>
      <c r="G16" s="56" t="s">
        <v>69</v>
      </c>
    </row>
    <row r="17" spans="1:7" ht="15.75" customHeight="1">
      <c r="A17" s="40" t="s">
        <v>70</v>
      </c>
      <c r="B17" s="39">
        <v>5032</v>
      </c>
      <c r="C17" s="36">
        <v>5898</v>
      </c>
      <c r="D17" s="186">
        <v>5724.5</v>
      </c>
      <c r="E17" s="186">
        <v>5663.3</v>
      </c>
      <c r="F17" s="186">
        <v>4178</v>
      </c>
      <c r="G17" s="56" t="s">
        <v>71</v>
      </c>
    </row>
    <row r="18" spans="1:7" ht="27.75" customHeight="1">
      <c r="A18" s="40" t="s">
        <v>72</v>
      </c>
      <c r="B18" s="39">
        <v>33716</v>
      </c>
      <c r="C18" s="36">
        <v>33368</v>
      </c>
      <c r="D18" s="186">
        <v>34074.199999999997</v>
      </c>
      <c r="E18" s="186">
        <v>34296.1</v>
      </c>
      <c r="F18" s="186">
        <v>34296</v>
      </c>
      <c r="G18" s="56" t="s">
        <v>109</v>
      </c>
    </row>
    <row r="19" spans="1:7" ht="15.75" customHeight="1">
      <c r="A19" s="40" t="s">
        <v>74</v>
      </c>
      <c r="B19" s="39">
        <v>62344</v>
      </c>
      <c r="C19" s="36">
        <v>63016</v>
      </c>
      <c r="D19" s="186">
        <v>63233.7</v>
      </c>
      <c r="E19" s="186">
        <v>64071.6</v>
      </c>
      <c r="F19" s="186">
        <v>63311</v>
      </c>
      <c r="G19" s="56" t="s">
        <v>75</v>
      </c>
    </row>
    <row r="20" spans="1:7" ht="15.75" customHeight="1">
      <c r="A20" s="40" t="s">
        <v>76</v>
      </c>
      <c r="B20" s="39">
        <v>40135</v>
      </c>
      <c r="C20" s="36">
        <v>42238</v>
      </c>
      <c r="D20" s="186">
        <v>43857.4</v>
      </c>
      <c r="E20" s="186">
        <v>44582.7</v>
      </c>
      <c r="F20" s="186">
        <v>41676</v>
      </c>
      <c r="G20" s="56" t="s">
        <v>77</v>
      </c>
    </row>
    <row r="21" spans="1:7" ht="16.5" customHeight="1">
      <c r="A21" s="40" t="s">
        <v>78</v>
      </c>
      <c r="B21" s="39">
        <v>5254</v>
      </c>
      <c r="C21" s="36">
        <v>5511</v>
      </c>
      <c r="D21" s="186">
        <v>5575.9</v>
      </c>
      <c r="E21" s="186">
        <v>5666.6</v>
      </c>
      <c r="F21" s="186">
        <v>5426</v>
      </c>
      <c r="G21" s="56" t="s">
        <v>79</v>
      </c>
    </row>
    <row r="22" spans="1:7" ht="15.75" customHeight="1">
      <c r="A22" s="40" t="s">
        <v>80</v>
      </c>
      <c r="B22" s="39">
        <v>4922</v>
      </c>
      <c r="C22" s="36">
        <v>5578</v>
      </c>
      <c r="D22" s="186">
        <v>5832</v>
      </c>
      <c r="E22" s="186">
        <v>5854.7</v>
      </c>
      <c r="F22" s="186">
        <v>481</v>
      </c>
      <c r="G22" s="56" t="s">
        <v>81</v>
      </c>
    </row>
    <row r="23" spans="1:7" ht="15.75" customHeight="1">
      <c r="F23" s="22"/>
    </row>
    <row r="24" spans="1:7" ht="36" customHeight="1">
      <c r="A24" s="285" t="s">
        <v>430</v>
      </c>
      <c r="B24" s="285"/>
      <c r="C24" s="285"/>
      <c r="D24" s="285"/>
      <c r="E24" s="285"/>
      <c r="F24" s="285"/>
      <c r="G24" s="285"/>
    </row>
    <row r="25" spans="1:7" ht="37.5" customHeight="1">
      <c r="A25" s="286" t="s">
        <v>431</v>
      </c>
      <c r="B25" s="286"/>
      <c r="C25" s="286"/>
      <c r="D25" s="286"/>
      <c r="E25" s="286"/>
      <c r="F25" s="286"/>
      <c r="G25" s="286"/>
    </row>
  </sheetData>
  <mergeCells count="8">
    <mergeCell ref="A24:G24"/>
    <mergeCell ref="A25:G25"/>
    <mergeCell ref="G3:G4"/>
    <mergeCell ref="A3:A4"/>
    <mergeCell ref="B3:B4"/>
    <mergeCell ref="C3:C4"/>
    <mergeCell ref="D3:D4"/>
    <mergeCell ref="E3:F3"/>
  </mergeCells>
  <hyperlinks>
    <hyperlink ref="H1:H2" location="'Spis    List '!A30" display="Powrót do spisu tablic" xr:uid="{00000000-0004-0000-0C00-000000000000}"/>
    <hyperlink ref="H1" location="'Spis    List '!A28" display="Powrót do spisu tablic" xr:uid="{346DAD2D-BED8-4A9E-9EEA-2A687FF8F175}"/>
    <hyperlink ref="H2" location="'Spis    List '!A28" display="Return to list of tables" xr:uid="{F3A05C1A-8804-4432-B6F0-C80BC5CBDFB4}"/>
  </hyperlinks>
  <pageMargins left="0.7" right="0.7" top="0.75" bottom="0.75" header="0.3" footer="0.3"/>
  <pageSetup paperSize="9" scale="87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62"/>
  <sheetViews>
    <sheetView showGridLines="0" topLeftCell="A43" workbookViewId="0">
      <selection activeCell="K2" sqref="K2"/>
    </sheetView>
  </sheetViews>
  <sheetFormatPr defaultRowHeight="12"/>
  <cols>
    <col min="1" max="1" width="36.42578125" style="2" customWidth="1"/>
    <col min="2" max="2" width="9.140625" style="2"/>
    <col min="3" max="4" width="11.85546875" style="7" customWidth="1"/>
    <col min="5" max="5" width="11.85546875" style="14" customWidth="1"/>
    <col min="6" max="7" width="9.140625" style="2"/>
    <col min="8" max="8" width="11.28515625" style="15" customWidth="1"/>
    <col min="9" max="10" width="11.28515625" style="202" customWidth="1"/>
    <col min="11" max="15" width="9.140625" style="7"/>
    <col min="16" max="16384" width="9.140625" style="2"/>
  </cols>
  <sheetData>
    <row r="1" spans="1:15" ht="15">
      <c r="A1" s="2" t="s">
        <v>422</v>
      </c>
      <c r="D1" s="179"/>
      <c r="E1"/>
      <c r="F1"/>
      <c r="G1"/>
      <c r="H1" s="16"/>
      <c r="I1" s="201"/>
      <c r="J1" s="201"/>
      <c r="K1" s="76" t="s">
        <v>152</v>
      </c>
      <c r="L1" s="178"/>
      <c r="M1" s="178"/>
      <c r="N1" s="179"/>
    </row>
    <row r="2" spans="1:15" ht="15" customHeight="1">
      <c r="A2" s="8" t="s">
        <v>116</v>
      </c>
      <c r="K2" s="93" t="s">
        <v>153</v>
      </c>
      <c r="L2" s="203"/>
      <c r="M2" s="203"/>
    </row>
    <row r="3" spans="1:15" ht="7.9" customHeight="1">
      <c r="A3" s="8"/>
      <c r="K3" s="204"/>
      <c r="L3" s="204"/>
      <c r="M3" s="204"/>
    </row>
    <row r="4" spans="1:15" ht="24.6" customHeight="1">
      <c r="A4" s="281" t="s">
        <v>47</v>
      </c>
      <c r="B4" s="281"/>
      <c r="C4" s="291" t="s">
        <v>131</v>
      </c>
      <c r="D4" s="291"/>
      <c r="E4" s="290" t="s">
        <v>134</v>
      </c>
      <c r="F4" s="291" t="s">
        <v>130</v>
      </c>
      <c r="G4" s="291"/>
      <c r="H4" s="295" t="s">
        <v>284</v>
      </c>
      <c r="I4" s="188"/>
      <c r="J4" s="188"/>
    </row>
    <row r="5" spans="1:15" ht="18.75" customHeight="1">
      <c r="A5" s="281"/>
      <c r="B5" s="281"/>
      <c r="C5" s="292" t="s">
        <v>132</v>
      </c>
      <c r="D5" s="292" t="s">
        <v>133</v>
      </c>
      <c r="E5" s="290"/>
      <c r="F5" s="292" t="s">
        <v>132</v>
      </c>
      <c r="G5" s="292" t="s">
        <v>133</v>
      </c>
      <c r="H5" s="295"/>
      <c r="I5" s="188"/>
      <c r="J5" s="188"/>
    </row>
    <row r="6" spans="1:15" ht="28.9" customHeight="1">
      <c r="A6" s="281"/>
      <c r="B6" s="281"/>
      <c r="C6" s="292"/>
      <c r="D6" s="292"/>
      <c r="E6" s="290"/>
      <c r="F6" s="292"/>
      <c r="G6" s="292"/>
      <c r="H6" s="295"/>
      <c r="I6" s="188"/>
      <c r="J6" s="188"/>
    </row>
    <row r="7" spans="1:15" ht="13.7" customHeight="1">
      <c r="A7" s="59" t="s">
        <v>13</v>
      </c>
      <c r="B7" s="61">
        <v>2015</v>
      </c>
      <c r="C7" s="58">
        <v>53190</v>
      </c>
      <c r="D7" s="58">
        <v>24759</v>
      </c>
      <c r="E7" s="159">
        <v>16.899999999999999</v>
      </c>
      <c r="F7" s="58">
        <v>50466</v>
      </c>
      <c r="G7" s="58">
        <v>21401</v>
      </c>
      <c r="H7" s="95">
        <v>16</v>
      </c>
      <c r="I7" s="189"/>
      <c r="J7" s="189"/>
    </row>
    <row r="8" spans="1:15" ht="13.7" customHeight="1">
      <c r="A8" s="55" t="s">
        <v>14</v>
      </c>
      <c r="B8" s="61">
        <v>2020</v>
      </c>
      <c r="C8" s="58">
        <v>55387</v>
      </c>
      <c r="D8" s="58">
        <v>25821</v>
      </c>
      <c r="E8" s="159">
        <v>16.3</v>
      </c>
      <c r="F8" s="58">
        <v>52948</v>
      </c>
      <c r="G8" s="58">
        <v>24572</v>
      </c>
      <c r="H8" s="95">
        <v>15.5</v>
      </c>
      <c r="I8" s="190"/>
      <c r="J8" s="190"/>
    </row>
    <row r="9" spans="1:15" ht="13.7" customHeight="1">
      <c r="A9" s="60"/>
      <c r="B9" s="61">
        <v>2023</v>
      </c>
      <c r="C9" s="58">
        <v>56878</v>
      </c>
      <c r="D9" s="58">
        <v>25191</v>
      </c>
      <c r="E9" s="159">
        <v>16.3</v>
      </c>
      <c r="F9" s="58">
        <v>56187</v>
      </c>
      <c r="G9" s="58">
        <v>24697</v>
      </c>
      <c r="H9" s="95">
        <v>16.100000000000001</v>
      </c>
      <c r="I9" s="191"/>
      <c r="J9" s="191"/>
    </row>
    <row r="10" spans="1:15" ht="13.7" customHeight="1">
      <c r="A10" s="60"/>
      <c r="B10" s="62">
        <v>2024</v>
      </c>
      <c r="C10" s="192">
        <v>54902</v>
      </c>
      <c r="D10" s="192">
        <v>24753</v>
      </c>
      <c r="E10" s="196">
        <v>15.7</v>
      </c>
      <c r="F10" s="192">
        <v>52174</v>
      </c>
      <c r="G10" s="192">
        <v>23461</v>
      </c>
      <c r="H10" s="199">
        <v>15</v>
      </c>
      <c r="I10" s="205"/>
      <c r="J10" s="205"/>
    </row>
    <row r="11" spans="1:15" s="15" customFormat="1" ht="22.5" customHeight="1">
      <c r="A11" s="293" t="s">
        <v>110</v>
      </c>
      <c r="B11" s="294"/>
      <c r="C11" s="194"/>
      <c r="D11" s="194"/>
      <c r="E11" s="197"/>
      <c r="F11" s="194"/>
      <c r="G11" s="194"/>
      <c r="H11" s="195"/>
      <c r="I11" s="206"/>
      <c r="J11" s="206"/>
      <c r="K11" s="202"/>
      <c r="L11" s="202"/>
      <c r="M11" s="202"/>
      <c r="N11" s="202"/>
      <c r="O11" s="202"/>
    </row>
    <row r="12" spans="1:15" s="15" customFormat="1" ht="13.7" customHeight="1">
      <c r="A12" s="296" t="s">
        <v>111</v>
      </c>
      <c r="B12" s="296"/>
      <c r="C12" s="193">
        <v>13661</v>
      </c>
      <c r="D12" s="193">
        <v>9293</v>
      </c>
      <c r="E12" s="198">
        <v>9.1</v>
      </c>
      <c r="F12" s="193">
        <v>12476</v>
      </c>
      <c r="G12" s="193">
        <v>8079</v>
      </c>
      <c r="H12" s="200">
        <v>8.3000000000000007</v>
      </c>
      <c r="I12" s="189"/>
      <c r="J12" s="189"/>
      <c r="K12" s="202"/>
      <c r="L12" s="202"/>
      <c r="M12" s="202"/>
      <c r="N12" s="202"/>
      <c r="O12" s="202"/>
    </row>
    <row r="13" spans="1:15" s="15" customFormat="1" ht="13.7" customHeight="1">
      <c r="A13" s="293" t="s">
        <v>112</v>
      </c>
      <c r="B13" s="294"/>
      <c r="C13" s="194"/>
      <c r="D13" s="194"/>
      <c r="E13" s="197"/>
      <c r="F13" s="194"/>
      <c r="G13" s="194"/>
      <c r="H13" s="195"/>
      <c r="I13" s="190"/>
      <c r="J13" s="190"/>
      <c r="K13" s="202"/>
      <c r="L13" s="202"/>
      <c r="M13" s="202"/>
      <c r="N13" s="202"/>
      <c r="O13" s="202"/>
    </row>
    <row r="14" spans="1:15" s="15" customFormat="1" ht="13.7" customHeight="1">
      <c r="A14" s="296" t="s">
        <v>113</v>
      </c>
      <c r="B14" s="296"/>
      <c r="C14" s="193">
        <v>41241</v>
      </c>
      <c r="D14" s="193">
        <v>15460</v>
      </c>
      <c r="E14" s="198">
        <v>20.7</v>
      </c>
      <c r="F14" s="193">
        <v>39698</v>
      </c>
      <c r="G14" s="193">
        <v>15382</v>
      </c>
      <c r="H14" s="200">
        <v>20</v>
      </c>
      <c r="I14" s="191"/>
      <c r="J14" s="191"/>
      <c r="K14" s="202"/>
      <c r="L14" s="202"/>
      <c r="M14" s="202"/>
      <c r="N14" s="202"/>
      <c r="O14" s="202"/>
    </row>
    <row r="15" spans="1:15" s="15" customFormat="1" ht="13.7" customHeight="1">
      <c r="A15" s="288" t="s">
        <v>99</v>
      </c>
      <c r="B15" s="289"/>
      <c r="C15" s="194"/>
      <c r="D15" s="194"/>
      <c r="E15" s="197"/>
      <c r="F15" s="194"/>
      <c r="G15" s="194"/>
      <c r="H15" s="195"/>
      <c r="I15" s="189"/>
      <c r="J15" s="189"/>
      <c r="K15" s="202"/>
      <c r="L15" s="202"/>
      <c r="M15" s="202"/>
      <c r="N15" s="202"/>
      <c r="O15" s="202"/>
    </row>
    <row r="16" spans="1:15" s="15" customFormat="1" ht="13.7" customHeight="1">
      <c r="A16" s="287" t="s">
        <v>100</v>
      </c>
      <c r="B16" s="287"/>
      <c r="C16" s="193">
        <v>300</v>
      </c>
      <c r="D16" s="193">
        <v>74</v>
      </c>
      <c r="E16" s="198">
        <v>12.6</v>
      </c>
      <c r="F16" s="193">
        <v>326</v>
      </c>
      <c r="G16" s="193">
        <v>90</v>
      </c>
      <c r="H16" s="200">
        <v>13.8</v>
      </c>
      <c r="I16" s="202"/>
      <c r="J16" s="202"/>
      <c r="K16" s="202"/>
      <c r="L16" s="202"/>
      <c r="M16" s="202"/>
      <c r="N16" s="202"/>
      <c r="O16" s="202"/>
    </row>
    <row r="17" spans="1:15" s="15" customFormat="1" ht="13.7" customHeight="1">
      <c r="A17" s="288" t="s">
        <v>50</v>
      </c>
      <c r="B17" s="289"/>
      <c r="C17" s="194"/>
      <c r="D17" s="194"/>
      <c r="E17" s="197"/>
      <c r="F17" s="194"/>
      <c r="G17" s="194"/>
      <c r="H17" s="195"/>
      <c r="I17" s="202"/>
      <c r="J17" s="202"/>
      <c r="K17" s="202"/>
      <c r="L17" s="202"/>
      <c r="M17" s="202"/>
      <c r="N17" s="202"/>
      <c r="O17" s="202"/>
    </row>
    <row r="18" spans="1:15" s="15" customFormat="1" ht="13.7" customHeight="1">
      <c r="A18" s="287" t="s">
        <v>51</v>
      </c>
      <c r="B18" s="287"/>
      <c r="C18" s="193">
        <v>15554</v>
      </c>
      <c r="D18" s="193">
        <v>4972</v>
      </c>
      <c r="E18" s="198">
        <v>15.6</v>
      </c>
      <c r="F18" s="193">
        <v>15313</v>
      </c>
      <c r="G18" s="193">
        <v>4974</v>
      </c>
      <c r="H18" s="200">
        <v>15.4</v>
      </c>
      <c r="I18" s="202"/>
      <c r="J18" s="202"/>
      <c r="K18" s="202"/>
      <c r="L18" s="202"/>
      <c r="M18" s="202"/>
      <c r="N18" s="202"/>
      <c r="O18" s="202"/>
    </row>
    <row r="19" spans="1:15" s="15" customFormat="1" ht="13.7" customHeight="1">
      <c r="A19" s="293" t="s">
        <v>52</v>
      </c>
      <c r="B19" s="294"/>
      <c r="C19" s="194"/>
      <c r="D19" s="194"/>
      <c r="E19" s="197"/>
      <c r="F19" s="194"/>
      <c r="G19" s="194"/>
      <c r="H19" s="195"/>
      <c r="I19" s="202"/>
      <c r="J19" s="202"/>
      <c r="K19" s="202"/>
      <c r="L19" s="202"/>
      <c r="M19" s="202"/>
      <c r="N19" s="202"/>
      <c r="O19" s="202"/>
    </row>
    <row r="20" spans="1:15" s="15" customFormat="1" ht="13.7" customHeight="1">
      <c r="A20" s="296" t="s">
        <v>53</v>
      </c>
      <c r="B20" s="296"/>
      <c r="C20" s="193">
        <v>12954</v>
      </c>
      <c r="D20" s="193">
        <v>4557</v>
      </c>
      <c r="E20" s="198">
        <v>17.8</v>
      </c>
      <c r="F20" s="193">
        <v>12908</v>
      </c>
      <c r="G20" s="193">
        <v>4626</v>
      </c>
      <c r="H20" s="200">
        <v>17.7</v>
      </c>
      <c r="I20" s="202"/>
      <c r="J20" s="202"/>
      <c r="K20" s="202"/>
      <c r="L20" s="202"/>
      <c r="M20" s="202"/>
      <c r="N20" s="202"/>
      <c r="O20" s="202"/>
    </row>
    <row r="21" spans="1:15" s="15" customFormat="1" ht="13.7" customHeight="1">
      <c r="A21" s="288" t="s">
        <v>54</v>
      </c>
      <c r="B21" s="289"/>
      <c r="C21" s="194"/>
      <c r="D21" s="194"/>
      <c r="E21" s="197"/>
      <c r="F21" s="194"/>
      <c r="G21" s="194"/>
      <c r="H21" s="195"/>
      <c r="I21" s="202"/>
      <c r="J21" s="202"/>
      <c r="K21" s="202"/>
      <c r="L21" s="202"/>
      <c r="M21" s="202"/>
      <c r="N21" s="202"/>
      <c r="O21" s="202"/>
    </row>
    <row r="22" spans="1:15" s="15" customFormat="1" ht="13.7" customHeight="1">
      <c r="A22" s="287" t="s">
        <v>55</v>
      </c>
      <c r="B22" s="287"/>
      <c r="C22" s="193">
        <v>4725</v>
      </c>
      <c r="D22" s="193">
        <v>363</v>
      </c>
      <c r="E22" s="198">
        <v>26.6</v>
      </c>
      <c r="F22" s="193">
        <v>4446</v>
      </c>
      <c r="G22" s="193">
        <v>295</v>
      </c>
      <c r="H22" s="200">
        <v>25</v>
      </c>
      <c r="I22" s="202"/>
      <c r="J22" s="202"/>
      <c r="K22" s="202"/>
      <c r="L22" s="202"/>
      <c r="M22" s="202"/>
      <c r="N22" s="202"/>
      <c r="O22" s="202"/>
    </row>
    <row r="23" spans="1:15" s="15" customFormat="1" ht="13.7" customHeight="1">
      <c r="A23" s="288" t="s">
        <v>56</v>
      </c>
      <c r="B23" s="289"/>
      <c r="C23" s="194"/>
      <c r="D23" s="194"/>
      <c r="E23" s="197"/>
      <c r="F23" s="194"/>
      <c r="G23" s="194"/>
      <c r="H23" s="195"/>
      <c r="I23" s="202"/>
      <c r="J23" s="202"/>
      <c r="K23" s="202"/>
      <c r="L23" s="202"/>
      <c r="M23" s="202"/>
      <c r="N23" s="202"/>
      <c r="O23" s="202"/>
    </row>
    <row r="24" spans="1:15" s="15" customFormat="1" ht="13.7" customHeight="1">
      <c r="A24" s="287" t="s">
        <v>57</v>
      </c>
      <c r="B24" s="287"/>
      <c r="C24" s="193">
        <v>10193</v>
      </c>
      <c r="D24" s="193">
        <v>6147</v>
      </c>
      <c r="E24" s="198">
        <v>22.6</v>
      </c>
      <c r="F24" s="193">
        <v>10682</v>
      </c>
      <c r="G24" s="193">
        <v>6660</v>
      </c>
      <c r="H24" s="200">
        <v>23.8</v>
      </c>
      <c r="I24" s="202"/>
      <c r="J24" s="202"/>
      <c r="K24" s="202"/>
      <c r="L24" s="202"/>
      <c r="M24" s="202"/>
      <c r="N24" s="202"/>
      <c r="O24" s="202"/>
    </row>
    <row r="25" spans="1:15" s="15" customFormat="1" ht="13.7" customHeight="1">
      <c r="A25" s="288" t="s">
        <v>58</v>
      </c>
      <c r="B25" s="289"/>
      <c r="C25" s="194"/>
      <c r="D25" s="194"/>
      <c r="E25" s="197"/>
      <c r="F25" s="194"/>
      <c r="G25" s="194"/>
      <c r="H25" s="195"/>
      <c r="I25" s="202"/>
      <c r="J25" s="202"/>
      <c r="K25" s="202"/>
      <c r="L25" s="202"/>
      <c r="M25" s="202"/>
      <c r="N25" s="202"/>
      <c r="O25" s="202"/>
    </row>
    <row r="26" spans="1:15" s="15" customFormat="1" ht="13.7" customHeight="1">
      <c r="A26" s="287" t="s">
        <v>59</v>
      </c>
      <c r="B26" s="287"/>
      <c r="C26" s="193">
        <v>5303</v>
      </c>
      <c r="D26" s="193">
        <v>458</v>
      </c>
      <c r="E26" s="198">
        <v>27.4</v>
      </c>
      <c r="F26" s="193">
        <v>4686</v>
      </c>
      <c r="G26" s="193">
        <v>466</v>
      </c>
      <c r="H26" s="200">
        <v>24.2</v>
      </c>
      <c r="I26" s="202"/>
      <c r="J26" s="202"/>
      <c r="K26" s="202"/>
      <c r="L26" s="202"/>
      <c r="M26" s="202"/>
      <c r="N26" s="202"/>
      <c r="O26" s="202"/>
    </row>
    <row r="27" spans="1:15" s="15" customFormat="1" ht="13.7" customHeight="1">
      <c r="A27" s="288" t="s">
        <v>60</v>
      </c>
      <c r="B27" s="289"/>
      <c r="C27" s="194"/>
      <c r="D27" s="194"/>
      <c r="E27" s="197"/>
      <c r="F27" s="194"/>
      <c r="G27" s="194"/>
      <c r="H27" s="195"/>
      <c r="I27" s="202"/>
      <c r="J27" s="202"/>
      <c r="K27" s="202"/>
      <c r="L27" s="202"/>
      <c r="M27" s="202"/>
      <c r="N27" s="202"/>
      <c r="O27" s="202"/>
    </row>
    <row r="28" spans="1:15" s="15" customFormat="1" ht="13.7" customHeight="1">
      <c r="A28" s="287" t="s">
        <v>61</v>
      </c>
      <c r="B28" s="287"/>
      <c r="C28" s="193">
        <v>909</v>
      </c>
      <c r="D28" s="193">
        <v>569</v>
      </c>
      <c r="E28" s="198">
        <v>26.1</v>
      </c>
      <c r="F28" s="193">
        <v>712</v>
      </c>
      <c r="G28" s="193">
        <v>455</v>
      </c>
      <c r="H28" s="200">
        <v>20.399999999999999</v>
      </c>
      <c r="I28" s="202"/>
      <c r="J28" s="202"/>
      <c r="K28" s="202"/>
      <c r="L28" s="202"/>
      <c r="M28" s="202"/>
      <c r="N28" s="202"/>
      <c r="O28" s="202"/>
    </row>
    <row r="29" spans="1:15" s="15" customFormat="1" ht="13.7" customHeight="1">
      <c r="A29" s="288" t="s">
        <v>62</v>
      </c>
      <c r="B29" s="289"/>
      <c r="C29" s="194"/>
      <c r="D29" s="194"/>
      <c r="E29" s="197"/>
      <c r="F29" s="194"/>
      <c r="G29" s="194"/>
      <c r="H29" s="195"/>
      <c r="I29" s="202"/>
      <c r="J29" s="202"/>
      <c r="K29" s="202"/>
      <c r="L29" s="202"/>
      <c r="M29" s="202"/>
      <c r="N29" s="202"/>
      <c r="O29" s="202"/>
    </row>
    <row r="30" spans="1:15" s="15" customFormat="1" ht="13.7" customHeight="1">
      <c r="A30" s="287" t="s">
        <v>63</v>
      </c>
      <c r="B30" s="287"/>
      <c r="C30" s="193">
        <v>710</v>
      </c>
      <c r="D30" s="193">
        <v>347</v>
      </c>
      <c r="E30" s="198">
        <v>17.600000000000001</v>
      </c>
      <c r="F30" s="193">
        <v>601</v>
      </c>
      <c r="G30" s="193">
        <v>315</v>
      </c>
      <c r="H30" s="200">
        <v>14.8</v>
      </c>
      <c r="I30" s="202"/>
      <c r="J30" s="202"/>
      <c r="K30" s="202"/>
      <c r="L30" s="202"/>
      <c r="M30" s="202"/>
      <c r="N30" s="202"/>
      <c r="O30" s="202"/>
    </row>
    <row r="31" spans="1:15" s="15" customFormat="1" ht="13.7" customHeight="1">
      <c r="A31" s="288" t="s">
        <v>64</v>
      </c>
      <c r="B31" s="289"/>
      <c r="C31" s="194"/>
      <c r="D31" s="194"/>
      <c r="E31" s="197"/>
      <c r="F31" s="194"/>
      <c r="G31" s="194"/>
      <c r="H31" s="195"/>
      <c r="I31" s="202"/>
      <c r="J31" s="202"/>
      <c r="K31" s="202"/>
      <c r="L31" s="202"/>
      <c r="M31" s="202"/>
      <c r="N31" s="202"/>
      <c r="O31" s="202"/>
    </row>
    <row r="32" spans="1:15" s="15" customFormat="1" ht="13.7" customHeight="1">
      <c r="A32" s="287" t="s">
        <v>65</v>
      </c>
      <c r="B32" s="287"/>
      <c r="C32" s="193">
        <v>513</v>
      </c>
      <c r="D32" s="193">
        <v>383</v>
      </c>
      <c r="E32" s="198">
        <v>10.9</v>
      </c>
      <c r="F32" s="193">
        <v>502</v>
      </c>
      <c r="G32" s="193">
        <v>393</v>
      </c>
      <c r="H32" s="200">
        <v>10.9</v>
      </c>
      <c r="I32" s="189"/>
      <c r="J32" s="189"/>
      <c r="K32" s="202"/>
      <c r="L32" s="202"/>
      <c r="M32" s="202"/>
      <c r="N32" s="202"/>
      <c r="O32" s="202"/>
    </row>
    <row r="33" spans="1:15" s="15" customFormat="1" ht="13.7" customHeight="1">
      <c r="A33" s="288" t="s">
        <v>66</v>
      </c>
      <c r="B33" s="289"/>
      <c r="C33" s="194"/>
      <c r="D33" s="194"/>
      <c r="E33" s="197"/>
      <c r="F33" s="194"/>
      <c r="G33" s="194"/>
      <c r="H33" s="195"/>
      <c r="I33" s="189"/>
      <c r="J33" s="189"/>
      <c r="K33" s="202"/>
      <c r="L33" s="202"/>
      <c r="M33" s="202"/>
      <c r="N33" s="202"/>
      <c r="O33" s="202"/>
    </row>
    <row r="34" spans="1:15" s="15" customFormat="1" ht="13.7" customHeight="1">
      <c r="A34" s="287" t="s">
        <v>67</v>
      </c>
      <c r="B34" s="287"/>
      <c r="C34" s="193">
        <v>523</v>
      </c>
      <c r="D34" s="193">
        <v>181</v>
      </c>
      <c r="E34" s="198">
        <v>12.9</v>
      </c>
      <c r="F34" s="193">
        <v>567</v>
      </c>
      <c r="G34" s="193">
        <v>215</v>
      </c>
      <c r="H34" s="200">
        <v>13.8</v>
      </c>
      <c r="I34" s="189"/>
      <c r="J34" s="189"/>
      <c r="K34" s="202"/>
      <c r="L34" s="202"/>
      <c r="M34" s="202"/>
      <c r="N34" s="202"/>
      <c r="O34" s="202"/>
    </row>
    <row r="35" spans="1:15" s="15" customFormat="1" ht="13.7" customHeight="1">
      <c r="A35" s="288" t="s">
        <v>68</v>
      </c>
      <c r="B35" s="289"/>
      <c r="C35" s="194"/>
      <c r="D35" s="194"/>
      <c r="E35" s="197"/>
      <c r="F35" s="194"/>
      <c r="G35" s="194"/>
      <c r="H35" s="195"/>
      <c r="I35" s="189"/>
      <c r="J35" s="189"/>
      <c r="K35" s="202"/>
      <c r="L35" s="202"/>
      <c r="M35" s="202"/>
      <c r="N35" s="202"/>
      <c r="O35" s="202"/>
    </row>
    <row r="36" spans="1:15" s="15" customFormat="1" ht="13.7" customHeight="1">
      <c r="A36" s="287" t="s">
        <v>69</v>
      </c>
      <c r="B36" s="287"/>
      <c r="C36" s="193">
        <v>1191</v>
      </c>
      <c r="D36" s="193">
        <v>650</v>
      </c>
      <c r="E36" s="198">
        <v>19.899999999999999</v>
      </c>
      <c r="F36" s="193">
        <v>1022</v>
      </c>
      <c r="G36" s="193">
        <v>507</v>
      </c>
      <c r="H36" s="200">
        <v>17.2</v>
      </c>
      <c r="I36" s="189"/>
      <c r="J36" s="189"/>
      <c r="K36" s="202"/>
      <c r="L36" s="202"/>
      <c r="M36" s="202"/>
      <c r="N36" s="202"/>
      <c r="O36" s="202"/>
    </row>
    <row r="37" spans="1:15" s="15" customFormat="1" ht="13.7" customHeight="1">
      <c r="A37" s="288" t="s">
        <v>70</v>
      </c>
      <c r="B37" s="289"/>
      <c r="C37" s="194"/>
      <c r="D37" s="194"/>
      <c r="E37" s="197"/>
      <c r="F37" s="194"/>
      <c r="G37" s="194"/>
      <c r="H37" s="195"/>
      <c r="I37" s="189"/>
      <c r="J37" s="189"/>
      <c r="K37" s="202"/>
      <c r="L37" s="202"/>
      <c r="M37" s="202"/>
      <c r="N37" s="202"/>
      <c r="O37" s="202"/>
    </row>
    <row r="38" spans="1:15" s="15" customFormat="1" ht="13.7" customHeight="1">
      <c r="A38" s="287" t="s">
        <v>71</v>
      </c>
      <c r="B38" s="287"/>
      <c r="C38" s="193">
        <v>1688</v>
      </c>
      <c r="D38" s="193">
        <v>756</v>
      </c>
      <c r="E38" s="198">
        <v>42.1</v>
      </c>
      <c r="F38" s="193">
        <v>1661</v>
      </c>
      <c r="G38" s="193">
        <v>758</v>
      </c>
      <c r="H38" s="200">
        <v>41.5</v>
      </c>
      <c r="I38" s="189"/>
      <c r="J38" s="189"/>
      <c r="K38" s="202"/>
      <c r="L38" s="202"/>
      <c r="M38" s="202"/>
      <c r="N38" s="202"/>
      <c r="O38" s="202"/>
    </row>
    <row r="39" spans="1:15" s="15" customFormat="1" ht="25.5" customHeight="1">
      <c r="A39" s="288" t="s">
        <v>72</v>
      </c>
      <c r="B39" s="289"/>
      <c r="C39" s="194"/>
      <c r="D39" s="194"/>
      <c r="E39" s="197"/>
      <c r="F39" s="194"/>
      <c r="G39" s="194"/>
      <c r="H39" s="195"/>
      <c r="I39" s="189"/>
      <c r="J39" s="189"/>
      <c r="K39" s="202"/>
      <c r="L39" s="202"/>
      <c r="M39" s="202"/>
      <c r="N39" s="202"/>
      <c r="O39" s="202"/>
    </row>
    <row r="40" spans="1:15" s="15" customFormat="1" ht="27" customHeight="1">
      <c r="A40" s="287" t="s">
        <v>109</v>
      </c>
      <c r="B40" s="287"/>
      <c r="C40" s="193">
        <v>3529</v>
      </c>
      <c r="D40" s="193">
        <v>2090</v>
      </c>
      <c r="E40" s="198">
        <v>10</v>
      </c>
      <c r="F40" s="193">
        <v>3166</v>
      </c>
      <c r="G40" s="193">
        <v>1758</v>
      </c>
      <c r="H40" s="200">
        <v>8.9</v>
      </c>
      <c r="I40" s="189"/>
      <c r="J40" s="189"/>
      <c r="K40" s="202"/>
      <c r="L40" s="202"/>
      <c r="M40" s="202"/>
      <c r="N40" s="202"/>
      <c r="O40" s="202"/>
    </row>
    <row r="41" spans="1:15" s="15" customFormat="1" ht="13.7" customHeight="1">
      <c r="A41" s="288" t="s">
        <v>74</v>
      </c>
      <c r="B41" s="289"/>
      <c r="C41" s="194"/>
      <c r="D41" s="194"/>
      <c r="E41" s="197"/>
      <c r="F41" s="194"/>
      <c r="G41" s="194"/>
      <c r="H41" s="195"/>
      <c r="I41" s="189"/>
      <c r="J41" s="189"/>
      <c r="K41" s="202"/>
      <c r="L41" s="202"/>
      <c r="M41" s="202"/>
      <c r="N41" s="202"/>
      <c r="O41" s="202"/>
    </row>
    <row r="42" spans="1:15" s="15" customFormat="1" ht="13.7" customHeight="1">
      <c r="A42" s="287" t="s">
        <v>75</v>
      </c>
      <c r="B42" s="287"/>
      <c r="C42" s="193">
        <v>4681</v>
      </c>
      <c r="D42" s="193">
        <v>3852</v>
      </c>
      <c r="E42" s="198">
        <v>8.1999999999999993</v>
      </c>
      <c r="F42" s="193">
        <v>4216</v>
      </c>
      <c r="G42" s="193">
        <v>3329</v>
      </c>
      <c r="H42" s="200">
        <v>7.3</v>
      </c>
      <c r="I42" s="189"/>
      <c r="J42" s="189"/>
      <c r="K42" s="202"/>
      <c r="L42" s="202"/>
      <c r="M42" s="202"/>
      <c r="N42" s="202"/>
      <c r="O42" s="202"/>
    </row>
    <row r="43" spans="1:15" s="15" customFormat="1" ht="13.7" customHeight="1">
      <c r="A43" s="288" t="s">
        <v>76</v>
      </c>
      <c r="B43" s="289"/>
      <c r="C43" s="194"/>
      <c r="D43" s="194"/>
      <c r="E43" s="197"/>
      <c r="F43" s="194"/>
      <c r="G43" s="194"/>
      <c r="H43" s="195"/>
      <c r="I43" s="189"/>
      <c r="J43" s="189"/>
      <c r="K43" s="202"/>
      <c r="L43" s="202"/>
      <c r="M43" s="202"/>
      <c r="N43" s="202"/>
      <c r="O43" s="202"/>
    </row>
    <row r="44" spans="1:15" s="15" customFormat="1" ht="13.7" customHeight="1">
      <c r="A44" s="287" t="s">
        <v>77</v>
      </c>
      <c r="B44" s="287"/>
      <c r="C44" s="193">
        <v>4398</v>
      </c>
      <c r="D44" s="193">
        <v>3485</v>
      </c>
      <c r="E44" s="198">
        <v>10.7</v>
      </c>
      <c r="F44" s="193">
        <v>3702</v>
      </c>
      <c r="G44" s="193">
        <v>2890</v>
      </c>
      <c r="H44" s="200">
        <v>9.1</v>
      </c>
      <c r="I44" s="189"/>
      <c r="J44" s="189"/>
      <c r="K44" s="202"/>
      <c r="L44" s="202"/>
      <c r="M44" s="202"/>
      <c r="N44" s="202"/>
      <c r="O44" s="202"/>
    </row>
    <row r="45" spans="1:15" s="15" customFormat="1" ht="13.7" customHeight="1">
      <c r="A45" s="288" t="s">
        <v>78</v>
      </c>
      <c r="B45" s="289"/>
      <c r="C45" s="194"/>
      <c r="D45" s="194"/>
      <c r="E45" s="197"/>
      <c r="F45" s="194"/>
      <c r="G45" s="194"/>
      <c r="H45" s="195"/>
      <c r="I45" s="189"/>
      <c r="J45" s="189"/>
      <c r="K45" s="202"/>
      <c r="L45" s="202"/>
      <c r="M45" s="202"/>
      <c r="N45" s="202"/>
      <c r="O45" s="202"/>
    </row>
    <row r="46" spans="1:15" s="15" customFormat="1" ht="13.7" customHeight="1">
      <c r="A46" s="287" t="s">
        <v>79</v>
      </c>
      <c r="B46" s="287"/>
      <c r="C46" s="193">
        <v>586</v>
      </c>
      <c r="D46" s="193">
        <v>381</v>
      </c>
      <c r="E46" s="198">
        <v>11.7</v>
      </c>
      <c r="F46" s="193">
        <v>495</v>
      </c>
      <c r="G46" s="193">
        <v>308</v>
      </c>
      <c r="H46" s="200">
        <v>9.8000000000000007</v>
      </c>
      <c r="I46" s="189"/>
      <c r="J46" s="189"/>
      <c r="K46" s="202"/>
      <c r="L46" s="202"/>
      <c r="M46" s="202"/>
      <c r="N46" s="202"/>
      <c r="O46" s="202"/>
    </row>
    <row r="47" spans="1:15" s="15" customFormat="1" ht="13.7" customHeight="1">
      <c r="A47" s="288" t="s">
        <v>114</v>
      </c>
      <c r="B47" s="289"/>
      <c r="C47" s="194"/>
      <c r="D47" s="194"/>
      <c r="E47" s="197"/>
      <c r="F47" s="194"/>
      <c r="G47" s="194"/>
      <c r="H47" s="195"/>
      <c r="I47" s="189"/>
      <c r="J47" s="189"/>
      <c r="K47" s="202"/>
      <c r="L47" s="202"/>
      <c r="M47" s="202"/>
      <c r="N47" s="202"/>
      <c r="O47" s="202"/>
    </row>
    <row r="48" spans="1:15" s="15" customFormat="1" ht="13.7" customHeight="1">
      <c r="A48" s="287" t="s">
        <v>115</v>
      </c>
      <c r="B48" s="287"/>
      <c r="C48" s="193">
        <v>99</v>
      </c>
      <c r="D48" s="240">
        <v>45</v>
      </c>
      <c r="E48" s="198">
        <v>19.8</v>
      </c>
      <c r="F48" s="193">
        <v>77</v>
      </c>
      <c r="G48" s="193">
        <v>48</v>
      </c>
      <c r="H48" s="200">
        <v>15.5</v>
      </c>
      <c r="I48" s="189"/>
      <c r="J48" s="189"/>
      <c r="K48" s="202"/>
      <c r="L48" s="202"/>
      <c r="M48" s="202"/>
      <c r="N48" s="202"/>
      <c r="O48" s="202"/>
    </row>
    <row r="49" spans="1:8">
      <c r="C49" s="2"/>
      <c r="D49" s="2"/>
      <c r="E49" s="2"/>
    </row>
    <row r="50" spans="1:8" ht="24" customHeight="1">
      <c r="A50" s="274" t="s">
        <v>395</v>
      </c>
      <c r="B50" s="274"/>
      <c r="C50" s="274"/>
      <c r="D50" s="274"/>
      <c r="E50" s="274"/>
      <c r="F50" s="274"/>
      <c r="G50" s="274"/>
      <c r="H50" s="274"/>
    </row>
    <row r="51" spans="1:8" ht="21.75" customHeight="1">
      <c r="A51" s="275" t="s">
        <v>396</v>
      </c>
      <c r="B51" s="275"/>
      <c r="C51" s="275"/>
      <c r="D51" s="275"/>
      <c r="E51" s="275"/>
      <c r="F51" s="275"/>
      <c r="G51" s="275"/>
      <c r="H51" s="275"/>
    </row>
    <row r="52" spans="1:8">
      <c r="C52" s="2"/>
      <c r="D52" s="2"/>
      <c r="E52" s="2"/>
    </row>
    <row r="53" spans="1:8">
      <c r="C53" s="2"/>
      <c r="D53" s="2"/>
      <c r="E53" s="2"/>
    </row>
    <row r="54" spans="1:8">
      <c r="C54" s="2"/>
      <c r="D54" s="2"/>
      <c r="E54" s="2"/>
    </row>
    <row r="55" spans="1:8">
      <c r="C55" s="2"/>
      <c r="D55" s="2"/>
      <c r="E55" s="2"/>
    </row>
    <row r="56" spans="1:8">
      <c r="C56" s="2"/>
      <c r="D56" s="2"/>
      <c r="E56" s="2"/>
    </row>
    <row r="57" spans="1:8">
      <c r="C57" s="2"/>
      <c r="D57" s="2"/>
      <c r="E57" s="2"/>
    </row>
    <row r="58" spans="1:8">
      <c r="C58" s="2"/>
      <c r="D58" s="2"/>
      <c r="E58" s="2"/>
    </row>
    <row r="59" spans="1:8">
      <c r="C59" s="2"/>
      <c r="D59" s="2"/>
      <c r="E59" s="2"/>
    </row>
    <row r="60" spans="1:8">
      <c r="C60" s="2"/>
      <c r="D60" s="2"/>
      <c r="E60" s="2"/>
    </row>
    <row r="61" spans="1:8">
      <c r="C61" s="2"/>
      <c r="D61" s="2"/>
      <c r="E61" s="2"/>
    </row>
    <row r="62" spans="1:8">
      <c r="C62" s="2"/>
      <c r="D62" s="2"/>
      <c r="E62" s="2"/>
    </row>
  </sheetData>
  <mergeCells count="49">
    <mergeCell ref="A50:H50"/>
    <mergeCell ref="A51:H51"/>
    <mergeCell ref="A28:B28"/>
    <mergeCell ref="A11:B11"/>
    <mergeCell ref="A12:B12"/>
    <mergeCell ref="A48:B48"/>
    <mergeCell ref="A41:B41"/>
    <mergeCell ref="A42:B42"/>
    <mergeCell ref="A43:B43"/>
    <mergeCell ref="A44:B44"/>
    <mergeCell ref="A47:B47"/>
    <mergeCell ref="A45:B45"/>
    <mergeCell ref="A18:B18"/>
    <mergeCell ref="A19:B19"/>
    <mergeCell ref="A20:B20"/>
    <mergeCell ref="A17:B17"/>
    <mergeCell ref="A39:B39"/>
    <mergeCell ref="H4:H6"/>
    <mergeCell ref="A46:B46"/>
    <mergeCell ref="F5:F6"/>
    <mergeCell ref="G5:G6"/>
    <mergeCell ref="C5:C6"/>
    <mergeCell ref="A31:B31"/>
    <mergeCell ref="A23:B23"/>
    <mergeCell ref="A24:B24"/>
    <mergeCell ref="A25:B25"/>
    <mergeCell ref="A26:B26"/>
    <mergeCell ref="A21:B21"/>
    <mergeCell ref="A33:B33"/>
    <mergeCell ref="A40:B40"/>
    <mergeCell ref="A14:B14"/>
    <mergeCell ref="A15:B15"/>
    <mergeCell ref="A16:B16"/>
    <mergeCell ref="A4:B6"/>
    <mergeCell ref="E4:E6"/>
    <mergeCell ref="F4:G4"/>
    <mergeCell ref="A37:B37"/>
    <mergeCell ref="A27:B27"/>
    <mergeCell ref="C4:D4"/>
    <mergeCell ref="A22:B22"/>
    <mergeCell ref="D5:D6"/>
    <mergeCell ref="A13:B13"/>
    <mergeCell ref="A38:B38"/>
    <mergeCell ref="A32:B32"/>
    <mergeCell ref="A34:B34"/>
    <mergeCell ref="A29:B29"/>
    <mergeCell ref="A30:B30"/>
    <mergeCell ref="A35:B35"/>
    <mergeCell ref="A36:B36"/>
  </mergeCells>
  <hyperlinks>
    <hyperlink ref="K1:K2" location="'Spis    List '!A30" display="Powrót do spisu tablic" xr:uid="{00000000-0004-0000-0D00-000000000000}"/>
    <hyperlink ref="K1" location="'Spis    List '!A28" display="Powrót do spisu tablic" xr:uid="{A1B77DC1-4401-42BF-84BE-A7BC14FC725D}"/>
    <hyperlink ref="K2" location="'Spis    List '!A28" display="Return to list of tables" xr:uid="{4BE79123-8D8C-45FE-9CEC-88656FB49330}"/>
  </hyperlinks>
  <pageMargins left="0.7" right="0.7" top="0.75" bottom="0.75" header="0.3" footer="0.3"/>
  <pageSetup paperSize="9" scale="7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21"/>
  <sheetViews>
    <sheetView showGridLines="0" topLeftCell="A16" zoomScaleNormal="100" workbookViewId="0">
      <selection activeCell="G2" sqref="G2"/>
    </sheetView>
  </sheetViews>
  <sheetFormatPr defaultRowHeight="12"/>
  <cols>
    <col min="1" max="1" width="40.28515625" style="2" customWidth="1"/>
    <col min="2" max="5" width="10.7109375" style="2" customWidth="1"/>
    <col min="6" max="6" width="42.140625" style="8" customWidth="1"/>
    <col min="7" max="16384" width="9.140625" style="2"/>
  </cols>
  <sheetData>
    <row r="1" spans="1:7" ht="15" customHeight="1">
      <c r="A1" s="2" t="s">
        <v>421</v>
      </c>
      <c r="C1" s="7"/>
      <c r="G1" s="76" t="s">
        <v>152</v>
      </c>
    </row>
    <row r="2" spans="1:7" ht="15" customHeight="1">
      <c r="A2" s="2" t="s">
        <v>118</v>
      </c>
      <c r="G2" s="93" t="s">
        <v>153</v>
      </c>
    </row>
    <row r="3" spans="1:7" ht="15" customHeight="1">
      <c r="A3" s="8" t="s">
        <v>119</v>
      </c>
      <c r="G3" s="94"/>
    </row>
    <row r="4" spans="1:7" ht="15" customHeight="1">
      <c r="A4" s="8" t="s">
        <v>128</v>
      </c>
    </row>
    <row r="5" spans="1:7" ht="15" customHeight="1">
      <c r="A5" s="63" t="s">
        <v>0</v>
      </c>
      <c r="B5" s="158">
        <v>2015</v>
      </c>
      <c r="C5" s="180">
        <v>2020</v>
      </c>
      <c r="D5" s="180">
        <v>2023</v>
      </c>
      <c r="E5" s="23">
        <v>2024</v>
      </c>
      <c r="F5" s="64" t="s">
        <v>1</v>
      </c>
    </row>
    <row r="6" spans="1:7" s="4" customFormat="1" ht="15" customHeight="1">
      <c r="A6" s="35" t="s">
        <v>17</v>
      </c>
      <c r="B6" s="37">
        <v>107895</v>
      </c>
      <c r="C6" s="54">
        <v>76505</v>
      </c>
      <c r="D6" s="54">
        <v>57386</v>
      </c>
      <c r="E6" s="54">
        <v>55774</v>
      </c>
      <c r="F6" s="55" t="s">
        <v>18</v>
      </c>
    </row>
    <row r="7" spans="1:7" ht="15" customHeight="1">
      <c r="A7" s="38" t="s">
        <v>15</v>
      </c>
      <c r="B7" s="39">
        <v>52567</v>
      </c>
      <c r="C7" s="36">
        <v>38710</v>
      </c>
      <c r="D7" s="36">
        <v>28316</v>
      </c>
      <c r="E7" s="36">
        <v>27135</v>
      </c>
      <c r="F7" s="57" t="s">
        <v>16</v>
      </c>
    </row>
    <row r="8" spans="1:7" ht="15" customHeight="1">
      <c r="A8" s="40" t="s">
        <v>19</v>
      </c>
      <c r="B8" s="39"/>
      <c r="C8" s="36"/>
      <c r="D8" s="36"/>
      <c r="E8" s="36"/>
      <c r="F8" s="56" t="s">
        <v>287</v>
      </c>
    </row>
    <row r="9" spans="1:7" ht="15" customHeight="1">
      <c r="A9" s="38" t="s">
        <v>20</v>
      </c>
      <c r="B9" s="39">
        <v>26485</v>
      </c>
      <c r="C9" s="36">
        <v>14794</v>
      </c>
      <c r="D9" s="36">
        <v>10812</v>
      </c>
      <c r="E9" s="36">
        <v>10102</v>
      </c>
      <c r="F9" s="57" t="s">
        <v>21</v>
      </c>
    </row>
    <row r="10" spans="1:7" ht="15" customHeight="1">
      <c r="A10" s="38" t="s">
        <v>41</v>
      </c>
      <c r="B10" s="39">
        <v>6141</v>
      </c>
      <c r="C10" s="36">
        <v>3301</v>
      </c>
      <c r="D10" s="36">
        <v>2691</v>
      </c>
      <c r="E10" s="36">
        <v>2714</v>
      </c>
      <c r="F10" s="57" t="s">
        <v>45</v>
      </c>
    </row>
    <row r="11" spans="1:7" ht="15" customHeight="1">
      <c r="A11" s="38" t="s">
        <v>22</v>
      </c>
      <c r="B11" s="39">
        <v>32493</v>
      </c>
      <c r="C11" s="36">
        <v>24288</v>
      </c>
      <c r="D11" s="36">
        <v>18836</v>
      </c>
      <c r="E11" s="36">
        <v>18015</v>
      </c>
      <c r="F11" s="57" t="s">
        <v>23</v>
      </c>
    </row>
    <row r="12" spans="1:7" ht="15" customHeight="1">
      <c r="A12" s="38" t="s">
        <v>24</v>
      </c>
      <c r="B12" s="39">
        <v>4023</v>
      </c>
      <c r="C12" s="36">
        <v>2760</v>
      </c>
      <c r="D12" s="36">
        <v>1853</v>
      </c>
      <c r="E12" s="36">
        <v>1832</v>
      </c>
      <c r="F12" s="57" t="s">
        <v>25</v>
      </c>
    </row>
    <row r="13" spans="1:7" ht="15" customHeight="1">
      <c r="A13" s="38" t="s">
        <v>42</v>
      </c>
      <c r="B13" s="39">
        <v>65635</v>
      </c>
      <c r="C13" s="36">
        <v>43636</v>
      </c>
      <c r="D13" s="36">
        <v>31755</v>
      </c>
      <c r="E13" s="36">
        <v>30268</v>
      </c>
      <c r="F13" s="57" t="s">
        <v>46</v>
      </c>
    </row>
    <row r="14" spans="1:7" ht="15" customHeight="1">
      <c r="A14" s="38" t="s">
        <v>26</v>
      </c>
      <c r="B14" s="39">
        <v>9130</v>
      </c>
      <c r="C14" s="36">
        <v>8628</v>
      </c>
      <c r="D14" s="36">
        <v>6665</v>
      </c>
      <c r="E14" s="36">
        <v>6511</v>
      </c>
      <c r="F14" s="57" t="s">
        <v>27</v>
      </c>
    </row>
    <row r="15" spans="1:7" ht="24.75" customHeight="1">
      <c r="A15" s="38" t="s">
        <v>43</v>
      </c>
      <c r="B15" s="39">
        <v>17340</v>
      </c>
      <c r="C15" s="36">
        <v>13681</v>
      </c>
      <c r="D15" s="36">
        <v>8869</v>
      </c>
      <c r="E15" s="36">
        <v>7831</v>
      </c>
      <c r="F15" s="57" t="s">
        <v>28</v>
      </c>
    </row>
    <row r="16" spans="1:7" ht="15" customHeight="1">
      <c r="A16" s="38" t="s">
        <v>29</v>
      </c>
      <c r="B16" s="39">
        <v>4795</v>
      </c>
      <c r="C16" s="36">
        <v>3002</v>
      </c>
      <c r="D16" s="36">
        <v>3528</v>
      </c>
      <c r="E16" s="36">
        <v>2543</v>
      </c>
      <c r="F16" s="57" t="s">
        <v>286</v>
      </c>
    </row>
    <row r="18" spans="1:7" ht="45.75" customHeight="1">
      <c r="A18" s="297" t="s">
        <v>154</v>
      </c>
      <c r="B18" s="297"/>
      <c r="C18" s="297"/>
      <c r="D18" s="297"/>
      <c r="E18" s="297"/>
      <c r="F18" s="297"/>
      <c r="G18" s="6"/>
    </row>
    <row r="19" spans="1:7">
      <c r="A19" s="298" t="s">
        <v>185</v>
      </c>
      <c r="B19" s="298"/>
      <c r="C19" s="298"/>
      <c r="D19" s="298"/>
      <c r="E19" s="298"/>
      <c r="F19" s="298"/>
    </row>
    <row r="20" spans="1:7" ht="45.75" customHeight="1">
      <c r="A20" s="299" t="s">
        <v>351</v>
      </c>
      <c r="B20" s="299"/>
      <c r="C20" s="299"/>
      <c r="D20" s="299"/>
      <c r="E20" s="299"/>
      <c r="F20" s="299"/>
      <c r="G20" s="6"/>
    </row>
    <row r="21" spans="1:7">
      <c r="A21" s="300" t="s">
        <v>186</v>
      </c>
      <c r="B21" s="300"/>
      <c r="C21" s="300"/>
      <c r="D21" s="300"/>
      <c r="E21" s="300"/>
      <c r="F21" s="300"/>
    </row>
  </sheetData>
  <mergeCells count="4">
    <mergeCell ref="A18:F18"/>
    <mergeCell ref="A19:F19"/>
    <mergeCell ref="A20:F20"/>
    <mergeCell ref="A21:F21"/>
  </mergeCells>
  <hyperlinks>
    <hyperlink ref="G1:G2" location="'Spis    List '!A30" display="Powrót do spisu tablic" xr:uid="{00000000-0004-0000-0E00-000000000000}"/>
    <hyperlink ref="G1" location="'Spis    List '!A28" display="Powrót do spisu tablic" xr:uid="{E56967BE-E341-4D89-B715-159C65F43D47}"/>
    <hyperlink ref="G2" location="'Spis    List '!A28" display="Return to list of tables" xr:uid="{E9A4A779-1CDE-408B-B5EC-5EF3051CDFD6}"/>
  </hyperlink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25"/>
  <sheetViews>
    <sheetView showGridLines="0" topLeftCell="A13" workbookViewId="0">
      <selection activeCell="I2" sqref="I2"/>
    </sheetView>
  </sheetViews>
  <sheetFormatPr defaultRowHeight="15"/>
  <cols>
    <col min="1" max="1" width="32.85546875" style="1" customWidth="1"/>
    <col min="2" max="2" width="14.5703125" style="1" customWidth="1"/>
    <col min="3" max="3" width="32.85546875" style="1" customWidth="1"/>
    <col min="4" max="16384" width="9.140625" style="1"/>
  </cols>
  <sheetData>
    <row r="1" spans="1:9">
      <c r="A1" s="2" t="s">
        <v>471</v>
      </c>
      <c r="B1" s="2"/>
      <c r="C1" s="7"/>
      <c r="I1" s="76" t="s">
        <v>152</v>
      </c>
    </row>
    <row r="2" spans="1:9">
      <c r="A2" s="2" t="s">
        <v>124</v>
      </c>
      <c r="B2" s="2"/>
      <c r="C2" s="2"/>
      <c r="I2" s="93" t="s">
        <v>153</v>
      </c>
    </row>
    <row r="3" spans="1:9">
      <c r="A3" s="8" t="s">
        <v>454</v>
      </c>
      <c r="B3" s="2"/>
      <c r="C3" s="2"/>
      <c r="D3" s="94"/>
    </row>
    <row r="4" spans="1:9">
      <c r="A4" s="8" t="s">
        <v>127</v>
      </c>
      <c r="B4" s="2"/>
      <c r="C4" s="2"/>
    </row>
    <row r="5" spans="1:9" ht="22.5" customHeight="1">
      <c r="A5" s="213" t="s">
        <v>0</v>
      </c>
      <c r="B5" s="214">
        <v>2024</v>
      </c>
      <c r="C5" s="169" t="s">
        <v>1</v>
      </c>
    </row>
    <row r="6" spans="1:9">
      <c r="A6" s="223" t="s">
        <v>384</v>
      </c>
      <c r="B6" s="224">
        <v>21.3</v>
      </c>
      <c r="C6" s="225" t="s">
        <v>385</v>
      </c>
    </row>
    <row r="7" spans="1:9">
      <c r="A7" s="226" t="s">
        <v>386</v>
      </c>
      <c r="B7" s="227">
        <v>20</v>
      </c>
      <c r="C7" s="228" t="s">
        <v>387</v>
      </c>
    </row>
    <row r="8" spans="1:9">
      <c r="A8" s="226" t="s">
        <v>388</v>
      </c>
      <c r="B8" s="227">
        <v>20.3</v>
      </c>
      <c r="C8" s="228" t="s">
        <v>389</v>
      </c>
    </row>
    <row r="9" spans="1:9">
      <c r="A9" s="226" t="s">
        <v>390</v>
      </c>
      <c r="B9" s="227">
        <v>23.4</v>
      </c>
      <c r="C9" s="228" t="s">
        <v>391</v>
      </c>
    </row>
    <row r="10" spans="1:9">
      <c r="A10" s="170" t="s">
        <v>333</v>
      </c>
      <c r="B10" s="224">
        <v>32.799999999999997</v>
      </c>
      <c r="C10" s="171" t="s">
        <v>334</v>
      </c>
    </row>
    <row r="11" spans="1:9">
      <c r="A11" s="172" t="s">
        <v>335</v>
      </c>
      <c r="B11" s="227">
        <v>29.9</v>
      </c>
      <c r="C11" s="173" t="s">
        <v>336</v>
      </c>
    </row>
    <row r="12" spans="1:9">
      <c r="A12" s="172" t="s">
        <v>337</v>
      </c>
      <c r="B12" s="227">
        <v>33.1</v>
      </c>
      <c r="C12" s="173" t="s">
        <v>338</v>
      </c>
    </row>
    <row r="13" spans="1:9">
      <c r="A13" s="172" t="s">
        <v>355</v>
      </c>
      <c r="B13" s="227">
        <v>34.1</v>
      </c>
      <c r="C13" s="173" t="s">
        <v>339</v>
      </c>
    </row>
    <row r="14" spans="1:9">
      <c r="A14" s="172" t="s">
        <v>340</v>
      </c>
      <c r="B14" s="227">
        <v>31.6</v>
      </c>
      <c r="C14" s="173" t="s">
        <v>341</v>
      </c>
    </row>
    <row r="19" spans="2:3">
      <c r="B19" s="4"/>
    </row>
    <row r="20" spans="2:3">
      <c r="B20" s="75"/>
    </row>
    <row r="22" spans="2:3">
      <c r="C22" s="4"/>
    </row>
    <row r="23" spans="2:3">
      <c r="C23" s="75"/>
    </row>
    <row r="24" spans="2:3">
      <c r="C24" s="4"/>
    </row>
    <row r="25" spans="2:3">
      <c r="C25" s="75"/>
    </row>
  </sheetData>
  <hyperlinks>
    <hyperlink ref="I1:I2" location="'Spis    List '!A30" display="Powrót do spisu tablic" xr:uid="{D9D5E9E4-0006-4211-8C34-B0BD94DA3112}"/>
    <hyperlink ref="I1" location="'Spis    List '!A28" display="Powrót do spisu tablic" xr:uid="{D06067BF-62C6-4A3F-B64C-6C01D4166785}"/>
    <hyperlink ref="I2" location="'Spis    List '!A28" display="Return to list of tables" xr:uid="{C8C6CCD9-6F2C-4B92-8509-A6FCBE79AC1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I51"/>
  <sheetViews>
    <sheetView showGridLines="0" zoomScaleNormal="100" workbookViewId="0">
      <selection activeCell="G1" sqref="G1"/>
    </sheetView>
  </sheetViews>
  <sheetFormatPr defaultRowHeight="12"/>
  <cols>
    <col min="1" max="1" width="43.28515625" style="2" customWidth="1"/>
    <col min="2" max="4" width="9.140625" style="2"/>
    <col min="5" max="5" width="9.140625" style="7"/>
    <col min="6" max="6" width="44.7109375" style="8" customWidth="1"/>
    <col min="7" max="7" width="37.28515625" style="2" customWidth="1"/>
    <col min="8" max="16384" width="9.140625" style="2"/>
  </cols>
  <sheetData>
    <row r="1" spans="1:9" ht="15.75" customHeight="1">
      <c r="A1" s="2" t="s">
        <v>420</v>
      </c>
      <c r="G1" s="76" t="s">
        <v>152</v>
      </c>
      <c r="H1" s="7"/>
    </row>
    <row r="2" spans="1:9" s="3" customFormat="1" ht="15.75" customHeight="1">
      <c r="A2" s="8" t="s">
        <v>122</v>
      </c>
      <c r="E2" s="207"/>
      <c r="F2" s="8"/>
      <c r="G2" s="93" t="s">
        <v>153</v>
      </c>
    </row>
    <row r="3" spans="1:9" ht="15.75" customHeight="1">
      <c r="A3" s="213" t="s">
        <v>0</v>
      </c>
      <c r="B3" s="214">
        <v>2015</v>
      </c>
      <c r="C3" s="214">
        <v>2020</v>
      </c>
      <c r="D3" s="214">
        <v>2023</v>
      </c>
      <c r="E3" s="208">
        <v>2024</v>
      </c>
      <c r="F3" s="215" t="s">
        <v>1</v>
      </c>
      <c r="G3" s="94"/>
    </row>
    <row r="4" spans="1:9" s="4" customFormat="1" ht="15.75" customHeight="1">
      <c r="A4" s="35" t="s">
        <v>30</v>
      </c>
      <c r="B4" s="37"/>
      <c r="C4" s="37"/>
      <c r="D4" s="37"/>
      <c r="E4" s="192"/>
      <c r="F4" s="55" t="s">
        <v>31</v>
      </c>
    </row>
    <row r="5" spans="1:9" ht="15.75" customHeight="1">
      <c r="A5" s="217" t="s">
        <v>32</v>
      </c>
      <c r="B5" s="39">
        <v>2140</v>
      </c>
      <c r="C5" s="39">
        <v>1722</v>
      </c>
      <c r="D5" s="39">
        <v>1891</v>
      </c>
      <c r="E5" s="58">
        <v>1674</v>
      </c>
      <c r="F5" s="56" t="s">
        <v>33</v>
      </c>
    </row>
    <row r="6" spans="1:9" ht="15.75" customHeight="1">
      <c r="A6" s="38" t="s">
        <v>15</v>
      </c>
      <c r="B6" s="39">
        <v>1173</v>
      </c>
      <c r="C6" s="39">
        <v>1018</v>
      </c>
      <c r="D6" s="39">
        <v>811</v>
      </c>
      <c r="E6" s="58">
        <v>948</v>
      </c>
      <c r="F6" s="57" t="s">
        <v>16</v>
      </c>
    </row>
    <row r="7" spans="1:9" ht="15.75" customHeight="1">
      <c r="A7" s="217" t="s">
        <v>34</v>
      </c>
      <c r="B7" s="39">
        <v>1353</v>
      </c>
      <c r="C7" s="39">
        <v>848</v>
      </c>
      <c r="D7" s="39">
        <v>977</v>
      </c>
      <c r="E7" s="58">
        <v>938</v>
      </c>
      <c r="F7" s="56" t="s">
        <v>35</v>
      </c>
    </row>
    <row r="8" spans="1:9" ht="15.75" customHeight="1">
      <c r="A8" s="38" t="s">
        <v>15</v>
      </c>
      <c r="B8" s="39">
        <v>503</v>
      </c>
      <c r="C8" s="39">
        <v>385</v>
      </c>
      <c r="D8" s="39">
        <v>423</v>
      </c>
      <c r="E8" s="58">
        <v>542</v>
      </c>
      <c r="F8" s="57" t="s">
        <v>16</v>
      </c>
    </row>
    <row r="9" spans="1:9" ht="15.75" customHeight="1">
      <c r="A9" s="217" t="s">
        <v>36</v>
      </c>
      <c r="B9" s="39">
        <v>18857</v>
      </c>
      <c r="C9" s="39">
        <v>11406</v>
      </c>
      <c r="D9" s="39">
        <v>11172</v>
      </c>
      <c r="E9" s="58">
        <v>10278</v>
      </c>
      <c r="F9" s="56" t="s">
        <v>289</v>
      </c>
    </row>
    <row r="10" spans="1:9" ht="15.75" customHeight="1">
      <c r="A10" s="38" t="s">
        <v>15</v>
      </c>
      <c r="B10" s="39">
        <v>10943</v>
      </c>
      <c r="C10" s="39">
        <v>6702</v>
      </c>
      <c r="D10" s="39">
        <v>4277</v>
      </c>
      <c r="E10" s="58">
        <v>6224</v>
      </c>
      <c r="F10" s="57" t="s">
        <v>16</v>
      </c>
    </row>
    <row r="11" spans="1:9" ht="15.75" customHeight="1">
      <c r="A11" s="217" t="s">
        <v>37</v>
      </c>
      <c r="B11" s="39">
        <v>1423</v>
      </c>
      <c r="C11" s="39">
        <v>584</v>
      </c>
      <c r="D11" s="39">
        <v>525</v>
      </c>
      <c r="E11" s="58">
        <v>538</v>
      </c>
      <c r="F11" s="56" t="s">
        <v>38</v>
      </c>
    </row>
    <row r="12" spans="1:9" ht="15.75" customHeight="1">
      <c r="A12" s="38" t="s">
        <v>15</v>
      </c>
      <c r="B12" s="39">
        <v>876</v>
      </c>
      <c r="C12" s="39">
        <v>327</v>
      </c>
      <c r="D12" s="39">
        <v>241</v>
      </c>
      <c r="E12" s="58">
        <v>296</v>
      </c>
      <c r="F12" s="57" t="s">
        <v>16</v>
      </c>
    </row>
    <row r="13" spans="1:9" ht="15.75" customHeight="1">
      <c r="A13" s="35" t="s">
        <v>39</v>
      </c>
      <c r="B13" s="37">
        <v>56241</v>
      </c>
      <c r="C13" s="37">
        <v>40066</v>
      </c>
      <c r="D13" s="37">
        <v>46043</v>
      </c>
      <c r="E13" s="192">
        <v>46187</v>
      </c>
      <c r="F13" s="55" t="s">
        <v>40</v>
      </c>
      <c r="G13" s="301"/>
      <c r="H13" s="301"/>
      <c r="I13" s="301"/>
    </row>
    <row r="14" spans="1:9" s="4" customFormat="1" ht="15.75" customHeight="1">
      <c r="A14" s="65" t="s">
        <v>135</v>
      </c>
      <c r="B14" s="66">
        <v>71</v>
      </c>
      <c r="C14" s="66">
        <v>66</v>
      </c>
      <c r="D14" s="66">
        <v>39</v>
      </c>
      <c r="E14" s="209">
        <v>46</v>
      </c>
      <c r="F14" s="55" t="s">
        <v>478</v>
      </c>
      <c r="G14" s="301"/>
      <c r="H14" s="301"/>
      <c r="I14" s="301"/>
    </row>
    <row r="16" spans="1:9" ht="15.75" customHeight="1">
      <c r="A16" s="5" t="s">
        <v>136</v>
      </c>
    </row>
    <row r="17" spans="1:5" ht="15.75" customHeight="1">
      <c r="A17" s="5" t="s">
        <v>201</v>
      </c>
    </row>
    <row r="18" spans="1:5" ht="15.75" customHeight="1">
      <c r="A18" s="216" t="s">
        <v>137</v>
      </c>
      <c r="E18" s="179"/>
    </row>
    <row r="19" spans="1:5" ht="15.75" customHeight="1">
      <c r="A19" s="216" t="s">
        <v>202</v>
      </c>
    </row>
    <row r="20" spans="1:5" ht="15">
      <c r="D20" s="1"/>
      <c r="E20" s="179"/>
    </row>
    <row r="21" spans="1:5" ht="15">
      <c r="D21" s="1"/>
      <c r="E21" s="179"/>
    </row>
    <row r="22" spans="1:5" ht="15">
      <c r="D22" s="1"/>
      <c r="E22" s="179"/>
    </row>
    <row r="23" spans="1:5" ht="15">
      <c r="D23" s="1"/>
      <c r="E23" s="179"/>
    </row>
    <row r="32" spans="1:5" ht="10.5" customHeight="1"/>
    <row r="42" spans="6:6">
      <c r="F42" s="2"/>
    </row>
    <row r="43" spans="6:6">
      <c r="F43" s="2"/>
    </row>
    <row r="44" spans="6:6" ht="55.9" customHeight="1">
      <c r="F44" s="2"/>
    </row>
    <row r="45" spans="6:6">
      <c r="F45" s="2"/>
    </row>
    <row r="46" spans="6:6">
      <c r="F46" s="2"/>
    </row>
    <row r="47" spans="6:6">
      <c r="F47" s="2"/>
    </row>
    <row r="48" spans="6:6">
      <c r="F48" s="2"/>
    </row>
    <row r="49" spans="6:6">
      <c r="F49" s="2"/>
    </row>
    <row r="50" spans="6:6">
      <c r="F50" s="2"/>
    </row>
    <row r="51" spans="6:6">
      <c r="F51" s="2"/>
    </row>
  </sheetData>
  <mergeCells count="1">
    <mergeCell ref="G13:I14"/>
  </mergeCells>
  <hyperlinks>
    <hyperlink ref="G1:G2" location="'Spis    List '!A30" display="Powrót do spisu tablic" xr:uid="{EAD34AF8-B1F3-4B1F-8E20-A35D4252EFF4}"/>
    <hyperlink ref="G1" location="'Spis    List '!A28" display="Powrót do spisu tablic" xr:uid="{57403F1A-154F-4C7F-8DB2-85875CDD40B3}"/>
    <hyperlink ref="G2" location="'Spis    List '!A28" display="Return to list of tables" xr:uid="{571265DD-53F3-4412-8B68-1D951B38919D}"/>
  </hyperlinks>
  <pageMargins left="0.7" right="0.7" top="0.75" bottom="0.75" header="0.3" footer="0.3"/>
  <pageSetup paperSize="9"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28"/>
  <sheetViews>
    <sheetView showGridLines="0" workbookViewId="0">
      <selection activeCell="I1" sqref="I1"/>
    </sheetView>
  </sheetViews>
  <sheetFormatPr defaultRowHeight="15"/>
  <cols>
    <col min="1" max="1" width="32.85546875" style="1" customWidth="1"/>
    <col min="2" max="2" width="14.5703125" style="1" customWidth="1"/>
    <col min="3" max="3" width="32.85546875" style="1" customWidth="1"/>
    <col min="4" max="16384" width="9.140625" style="1"/>
  </cols>
  <sheetData>
    <row r="1" spans="1:9">
      <c r="A1" s="2" t="s">
        <v>472</v>
      </c>
      <c r="B1" s="2"/>
      <c r="C1" s="7"/>
      <c r="I1" s="76" t="s">
        <v>152</v>
      </c>
    </row>
    <row r="2" spans="1:9">
      <c r="A2" s="2" t="s">
        <v>124</v>
      </c>
      <c r="B2" s="2"/>
      <c r="C2" s="2"/>
      <c r="I2" s="93" t="s">
        <v>153</v>
      </c>
    </row>
    <row r="3" spans="1:9">
      <c r="A3" s="8" t="s">
        <v>455</v>
      </c>
      <c r="B3" s="2"/>
      <c r="C3" s="2"/>
      <c r="D3" s="94"/>
    </row>
    <row r="4" spans="1:9">
      <c r="A4" s="8" t="s">
        <v>127</v>
      </c>
      <c r="B4" s="2"/>
      <c r="C4" s="2"/>
    </row>
    <row r="5" spans="1:9" ht="22.5" customHeight="1">
      <c r="A5" s="213" t="s">
        <v>0</v>
      </c>
      <c r="B5" s="214">
        <v>2024</v>
      </c>
      <c r="C5" s="169" t="s">
        <v>1</v>
      </c>
    </row>
    <row r="6" spans="1:9">
      <c r="A6" s="223" t="s">
        <v>384</v>
      </c>
      <c r="B6" s="224">
        <v>53.5</v>
      </c>
      <c r="C6" s="225" t="s">
        <v>385</v>
      </c>
    </row>
    <row r="7" spans="1:9">
      <c r="A7" s="226" t="s">
        <v>386</v>
      </c>
      <c r="B7" s="227">
        <v>52.1</v>
      </c>
      <c r="C7" s="228" t="s">
        <v>387</v>
      </c>
    </row>
    <row r="8" spans="1:9">
      <c r="A8" s="226" t="s">
        <v>388</v>
      </c>
      <c r="B8" s="227">
        <v>52.3</v>
      </c>
      <c r="C8" s="228" t="s">
        <v>389</v>
      </c>
    </row>
    <row r="9" spans="1:9">
      <c r="A9" s="226" t="s">
        <v>390</v>
      </c>
      <c r="B9" s="227">
        <v>55.8</v>
      </c>
      <c r="C9" s="228" t="s">
        <v>391</v>
      </c>
    </row>
    <row r="10" spans="1:9">
      <c r="A10" s="170" t="s">
        <v>333</v>
      </c>
      <c r="B10" s="224">
        <v>54.9</v>
      </c>
      <c r="C10" s="171" t="s">
        <v>334</v>
      </c>
    </row>
    <row r="11" spans="1:9">
      <c r="A11" s="172" t="s">
        <v>335</v>
      </c>
      <c r="B11" s="227">
        <v>35.6</v>
      </c>
      <c r="C11" s="173" t="s">
        <v>336</v>
      </c>
    </row>
    <row r="12" spans="1:9">
      <c r="A12" s="172" t="s">
        <v>337</v>
      </c>
      <c r="B12" s="227">
        <v>52.8</v>
      </c>
      <c r="C12" s="173" t="s">
        <v>338</v>
      </c>
    </row>
    <row r="13" spans="1:9">
      <c r="A13" s="172" t="s">
        <v>355</v>
      </c>
      <c r="B13" s="227">
        <v>53.2</v>
      </c>
      <c r="C13" s="173" t="s">
        <v>339</v>
      </c>
    </row>
    <row r="14" spans="1:9">
      <c r="A14" s="172" t="s">
        <v>340</v>
      </c>
      <c r="B14" s="227">
        <v>58.9</v>
      </c>
      <c r="C14" s="173" t="s">
        <v>341</v>
      </c>
    </row>
    <row r="19" spans="1:9">
      <c r="B19" s="4"/>
    </row>
    <row r="20" spans="1:9">
      <c r="B20" s="75"/>
    </row>
    <row r="21" spans="1:9">
      <c r="A21" s="2"/>
      <c r="B21" s="2"/>
      <c r="C21" s="2"/>
      <c r="E21" s="179"/>
      <c r="F21" s="8"/>
      <c r="G21" s="2"/>
      <c r="H21" s="2"/>
      <c r="I21" s="2"/>
    </row>
    <row r="22" spans="1:9">
      <c r="A22" s="2"/>
      <c r="B22" s="2"/>
      <c r="C22" s="2"/>
      <c r="E22" s="179"/>
      <c r="F22" s="8"/>
      <c r="G22" s="2"/>
      <c r="H22" s="2"/>
      <c r="I22" s="2"/>
    </row>
    <row r="23" spans="1:9">
      <c r="A23" s="2"/>
      <c r="B23" s="2"/>
      <c r="C23" s="2"/>
      <c r="E23" s="179"/>
      <c r="F23" s="8"/>
      <c r="G23" s="2"/>
      <c r="H23" s="2"/>
      <c r="I23" s="2"/>
    </row>
    <row r="24" spans="1:9">
      <c r="A24" s="2"/>
      <c r="B24" s="2"/>
      <c r="C24" s="2"/>
      <c r="D24" s="2"/>
      <c r="E24" s="7"/>
      <c r="F24" s="8"/>
      <c r="G24" s="2"/>
      <c r="H24" s="2"/>
      <c r="I24" s="2"/>
    </row>
    <row r="27" spans="1:9">
      <c r="F27" s="76"/>
    </row>
    <row r="28" spans="1:9">
      <c r="F28" s="93"/>
    </row>
  </sheetData>
  <hyperlinks>
    <hyperlink ref="I1:I2" location="'Spis    List '!A30" display="Powrót do spisu tablic" xr:uid="{18461D5B-6FCF-4DA6-9CE7-670B490DE9BB}"/>
    <hyperlink ref="I1" location="'Spis    List '!A28" display="Powrót do spisu tablic" xr:uid="{4C8D968C-E23C-4E55-A0D7-7FE07E6F6A7C}"/>
    <hyperlink ref="I2" location="'Spis    List '!A28" display="Return to list of tables" xr:uid="{4863EB29-56B1-4C4C-9B61-14B9290B69E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300"/>
  <sheetViews>
    <sheetView showGridLines="0" workbookViewId="0">
      <selection activeCell="H1" sqref="H1"/>
    </sheetView>
  </sheetViews>
  <sheetFormatPr defaultRowHeight="12"/>
  <cols>
    <col min="1" max="1" width="39.140625" style="126" customWidth="1"/>
    <col min="2" max="6" width="12" style="126" customWidth="1"/>
    <col min="7" max="7" width="42.140625" style="126" customWidth="1"/>
    <col min="8" max="8" width="9.140625" style="126" customWidth="1"/>
    <col min="9" max="16384" width="9.140625" style="126"/>
  </cols>
  <sheetData>
    <row r="1" spans="1:9" ht="13.5" customHeight="1">
      <c r="A1" s="144" t="s">
        <v>442</v>
      </c>
      <c r="H1" s="76" t="s">
        <v>152</v>
      </c>
    </row>
    <row r="2" spans="1:9">
      <c r="A2" s="125" t="s">
        <v>443</v>
      </c>
      <c r="H2" s="93" t="s">
        <v>153</v>
      </c>
    </row>
    <row r="3" spans="1:9" ht="30.75" customHeight="1">
      <c r="A3" s="304" t="s">
        <v>264</v>
      </c>
      <c r="B3" s="302" t="s">
        <v>323</v>
      </c>
      <c r="C3" s="303"/>
      <c r="D3" s="303"/>
      <c r="E3" s="303"/>
      <c r="F3" s="303"/>
      <c r="G3" s="305" t="s">
        <v>1</v>
      </c>
      <c r="H3" s="94"/>
    </row>
    <row r="4" spans="1:9" ht="18.75" customHeight="1">
      <c r="A4" s="304"/>
      <c r="B4" s="307" t="s">
        <v>265</v>
      </c>
      <c r="C4" s="307"/>
      <c r="D4" s="307"/>
      <c r="E4" s="307"/>
      <c r="F4" s="303" t="s">
        <v>328</v>
      </c>
      <c r="G4" s="306"/>
      <c r="I4" s="166"/>
    </row>
    <row r="5" spans="1:9" ht="13.5" customHeight="1">
      <c r="A5" s="304"/>
      <c r="B5" s="308" t="s">
        <v>266</v>
      </c>
      <c r="C5" s="309"/>
      <c r="D5" s="309"/>
      <c r="E5" s="309"/>
      <c r="F5" s="303"/>
      <c r="G5" s="306"/>
    </row>
    <row r="6" spans="1:9" ht="13.5" customHeight="1">
      <c r="A6" s="304"/>
      <c r="B6" s="307" t="s">
        <v>267</v>
      </c>
      <c r="C6" s="307"/>
      <c r="D6" s="307"/>
      <c r="E6" s="302" t="s">
        <v>327</v>
      </c>
      <c r="F6" s="303"/>
      <c r="G6" s="306"/>
    </row>
    <row r="7" spans="1:9" ht="13.5" customHeight="1">
      <c r="A7" s="304"/>
      <c r="B7" s="308" t="s">
        <v>268</v>
      </c>
      <c r="C7" s="309"/>
      <c r="D7" s="309"/>
      <c r="E7" s="303"/>
      <c r="F7" s="303"/>
      <c r="G7" s="306"/>
    </row>
    <row r="8" spans="1:9" ht="24" customHeight="1">
      <c r="A8" s="304"/>
      <c r="B8" s="302" t="s">
        <v>324</v>
      </c>
      <c r="C8" s="302" t="s">
        <v>325</v>
      </c>
      <c r="D8" s="302" t="s">
        <v>326</v>
      </c>
      <c r="E8" s="303"/>
      <c r="F8" s="303"/>
      <c r="G8" s="306"/>
    </row>
    <row r="9" spans="1:9" ht="17.25" customHeight="1">
      <c r="A9" s="304"/>
      <c r="B9" s="303"/>
      <c r="C9" s="303"/>
      <c r="D9" s="303"/>
      <c r="E9" s="303"/>
      <c r="F9" s="303"/>
      <c r="G9" s="306"/>
    </row>
    <row r="10" spans="1:9" ht="17.25" customHeight="1">
      <c r="A10" s="304"/>
      <c r="B10" s="303"/>
      <c r="C10" s="303"/>
      <c r="D10" s="303"/>
      <c r="E10" s="303"/>
      <c r="F10" s="303"/>
      <c r="G10" s="306"/>
    </row>
    <row r="11" spans="1:9" ht="17.25" customHeight="1">
      <c r="A11" s="304"/>
      <c r="B11" s="303"/>
      <c r="C11" s="303"/>
      <c r="D11" s="303"/>
      <c r="E11" s="303"/>
      <c r="F11" s="303"/>
      <c r="G11" s="306"/>
    </row>
    <row r="12" spans="1:9" ht="17.25" customHeight="1">
      <c r="A12" s="304"/>
      <c r="B12" s="303"/>
      <c r="C12" s="303"/>
      <c r="D12" s="303"/>
      <c r="E12" s="303"/>
      <c r="F12" s="303"/>
      <c r="G12" s="306"/>
    </row>
    <row r="13" spans="1:9" ht="17.25" customHeight="1">
      <c r="A13" s="304"/>
      <c r="B13" s="303"/>
      <c r="C13" s="303"/>
      <c r="D13" s="303"/>
      <c r="E13" s="303"/>
      <c r="F13" s="303"/>
      <c r="G13" s="306"/>
    </row>
    <row r="14" spans="1:9" ht="42" customHeight="1">
      <c r="A14" s="304"/>
      <c r="B14" s="303"/>
      <c r="C14" s="303"/>
      <c r="D14" s="303"/>
      <c r="E14" s="303"/>
      <c r="F14" s="303"/>
      <c r="G14" s="306"/>
    </row>
    <row r="15" spans="1:9" ht="12.75" customHeight="1">
      <c r="A15" s="138" t="s">
        <v>269</v>
      </c>
      <c r="B15" s="210">
        <v>10448</v>
      </c>
      <c r="C15" s="210">
        <v>5136</v>
      </c>
      <c r="D15" s="210">
        <v>5314</v>
      </c>
      <c r="E15" s="210">
        <v>4690</v>
      </c>
      <c r="F15" s="210">
        <v>15100</v>
      </c>
      <c r="G15" s="139" t="s">
        <v>270</v>
      </c>
    </row>
    <row r="16" spans="1:9" ht="12.75" customHeight="1">
      <c r="A16" s="163" t="s">
        <v>272</v>
      </c>
      <c r="B16" s="210"/>
      <c r="C16" s="210"/>
      <c r="D16" s="210"/>
      <c r="E16" s="210"/>
      <c r="F16" s="210"/>
      <c r="G16" s="141" t="s">
        <v>273</v>
      </c>
    </row>
    <row r="17" spans="1:7" s="130" customFormat="1" ht="14.25" customHeight="1">
      <c r="A17" s="142" t="s">
        <v>303</v>
      </c>
      <c r="B17" s="211">
        <v>228</v>
      </c>
      <c r="C17" s="211">
        <v>127</v>
      </c>
      <c r="D17" s="211">
        <v>101</v>
      </c>
      <c r="E17" s="211">
        <v>158</v>
      </c>
      <c r="F17" s="211">
        <v>352</v>
      </c>
      <c r="G17" s="143" t="s">
        <v>313</v>
      </c>
    </row>
    <row r="18" spans="1:7" s="130" customFormat="1" ht="14.25" customHeight="1">
      <c r="A18" s="140" t="s">
        <v>301</v>
      </c>
      <c r="B18" s="211">
        <v>144</v>
      </c>
      <c r="C18" s="211">
        <v>59</v>
      </c>
      <c r="D18" s="211">
        <v>85</v>
      </c>
      <c r="E18" s="211">
        <v>124</v>
      </c>
      <c r="F18" s="211">
        <v>164</v>
      </c>
      <c r="G18" s="164" t="s">
        <v>302</v>
      </c>
    </row>
    <row r="19" spans="1:7" s="130" customFormat="1" ht="14.25" customHeight="1">
      <c r="A19" s="142" t="s">
        <v>304</v>
      </c>
      <c r="B19" s="211">
        <v>1996</v>
      </c>
      <c r="C19" s="211">
        <v>1167</v>
      </c>
      <c r="D19" s="211">
        <v>831</v>
      </c>
      <c r="E19" s="211">
        <v>1107</v>
      </c>
      <c r="F19" s="211">
        <v>2397</v>
      </c>
      <c r="G19" s="143" t="s">
        <v>314</v>
      </c>
    </row>
    <row r="20" spans="1:7" s="130" customFormat="1" ht="14.25" customHeight="1">
      <c r="A20" s="142" t="s">
        <v>305</v>
      </c>
      <c r="B20" s="211">
        <v>807</v>
      </c>
      <c r="C20" s="211">
        <v>299</v>
      </c>
      <c r="D20" s="211">
        <v>508</v>
      </c>
      <c r="E20" s="211">
        <v>139</v>
      </c>
      <c r="F20" s="211">
        <v>1196</v>
      </c>
      <c r="G20" s="143" t="s">
        <v>315</v>
      </c>
    </row>
    <row r="21" spans="1:7" s="130" customFormat="1" ht="14.25" customHeight="1">
      <c r="A21" s="142" t="s">
        <v>306</v>
      </c>
      <c r="B21" s="211">
        <v>199</v>
      </c>
      <c r="C21" s="211">
        <v>152</v>
      </c>
      <c r="D21" s="211">
        <v>47</v>
      </c>
      <c r="E21" s="211">
        <v>77</v>
      </c>
      <c r="F21" s="211">
        <v>81</v>
      </c>
      <c r="G21" s="143" t="s">
        <v>316</v>
      </c>
    </row>
    <row r="22" spans="1:7" s="130" customFormat="1" ht="14.25" customHeight="1">
      <c r="A22" s="142" t="s">
        <v>307</v>
      </c>
      <c r="B22" s="211">
        <v>4736</v>
      </c>
      <c r="C22" s="211">
        <v>2216</v>
      </c>
      <c r="D22" s="211">
        <v>2519</v>
      </c>
      <c r="E22" s="211">
        <v>2034</v>
      </c>
      <c r="F22" s="211">
        <v>7539</v>
      </c>
      <c r="G22" s="143" t="s">
        <v>317</v>
      </c>
    </row>
    <row r="23" spans="1:7" s="130" customFormat="1" ht="14.25" customHeight="1">
      <c r="A23" s="142" t="s">
        <v>382</v>
      </c>
      <c r="B23" s="211">
        <v>604</v>
      </c>
      <c r="C23" s="211">
        <v>262</v>
      </c>
      <c r="D23" s="211">
        <v>341</v>
      </c>
      <c r="E23" s="211">
        <v>339</v>
      </c>
      <c r="F23" s="211">
        <v>804</v>
      </c>
      <c r="G23" s="143" t="s">
        <v>318</v>
      </c>
    </row>
    <row r="24" spans="1:7" s="124" customFormat="1" ht="14.25" customHeight="1">
      <c r="A24" s="142" t="s">
        <v>308</v>
      </c>
      <c r="B24" s="211">
        <v>1163</v>
      </c>
      <c r="C24" s="211">
        <v>631</v>
      </c>
      <c r="D24" s="211">
        <v>531</v>
      </c>
      <c r="E24" s="211">
        <v>683</v>
      </c>
      <c r="F24" s="211">
        <v>1501</v>
      </c>
      <c r="G24" s="165" t="s">
        <v>319</v>
      </c>
    </row>
    <row r="25" spans="1:7" s="124" customFormat="1" ht="14.25" customHeight="1">
      <c r="A25" s="142" t="s">
        <v>309</v>
      </c>
      <c r="B25" s="211">
        <v>105</v>
      </c>
      <c r="C25" s="211">
        <v>22</v>
      </c>
      <c r="D25" s="211">
        <v>83</v>
      </c>
      <c r="E25" s="211">
        <v>14</v>
      </c>
      <c r="F25" s="211">
        <v>118</v>
      </c>
      <c r="G25" s="165" t="s">
        <v>320</v>
      </c>
    </row>
    <row r="26" spans="1:7" ht="12.75" customHeight="1">
      <c r="A26" s="142" t="s">
        <v>310</v>
      </c>
      <c r="B26" s="211">
        <v>75</v>
      </c>
      <c r="C26" s="211">
        <v>53</v>
      </c>
      <c r="D26" s="211">
        <v>22</v>
      </c>
      <c r="E26" s="211">
        <v>12</v>
      </c>
      <c r="F26" s="211">
        <v>215</v>
      </c>
      <c r="G26" s="165" t="s">
        <v>321</v>
      </c>
    </row>
    <row r="27" spans="1:7" ht="12.75" customHeight="1">
      <c r="A27" s="142" t="s">
        <v>311</v>
      </c>
      <c r="B27" s="211">
        <v>26</v>
      </c>
      <c r="C27" s="211">
        <v>17</v>
      </c>
      <c r="D27" s="211" t="s">
        <v>456</v>
      </c>
      <c r="E27" s="211">
        <v>17</v>
      </c>
      <c r="F27" s="211">
        <v>158</v>
      </c>
      <c r="G27" s="165" t="s">
        <v>322</v>
      </c>
    </row>
    <row r="28" spans="1:7">
      <c r="A28" s="142" t="s">
        <v>312</v>
      </c>
      <c r="B28" s="211">
        <v>434</v>
      </c>
      <c r="C28" s="211">
        <v>156</v>
      </c>
      <c r="D28" s="211">
        <v>277</v>
      </c>
      <c r="E28" s="211">
        <v>86</v>
      </c>
      <c r="F28" s="211">
        <v>654</v>
      </c>
      <c r="G28" s="165" t="s">
        <v>474</v>
      </c>
    </row>
    <row r="29" spans="1:7" ht="13.5" customHeight="1">
      <c r="A29" s="145" t="s">
        <v>278</v>
      </c>
      <c r="B29" s="128"/>
      <c r="C29" s="128"/>
      <c r="D29" s="128"/>
      <c r="E29" s="128"/>
      <c r="F29" s="128"/>
    </row>
    <row r="30" spans="1:7" ht="12" customHeight="1">
      <c r="A30" s="239" t="s">
        <v>475</v>
      </c>
      <c r="B30" s="131"/>
      <c r="C30" s="131"/>
      <c r="D30" s="131"/>
      <c r="E30" s="131"/>
      <c r="F30" s="131"/>
    </row>
    <row r="31" spans="1:7" s="124" customFormat="1" ht="25.5" customHeight="1">
      <c r="B31" s="132"/>
      <c r="C31" s="132"/>
      <c r="D31" s="132"/>
      <c r="E31" s="132"/>
      <c r="F31" s="132"/>
    </row>
    <row r="32" spans="1:7" ht="26.25" customHeight="1">
      <c r="A32" s="124"/>
      <c r="B32" s="132"/>
      <c r="C32" s="132"/>
      <c r="D32" s="132"/>
      <c r="E32" s="132"/>
      <c r="F32" s="132"/>
    </row>
    <row r="33" spans="1:6" ht="26.25" customHeight="1">
      <c r="A33" s="124"/>
      <c r="B33" s="133"/>
      <c r="C33" s="133"/>
      <c r="D33" s="133"/>
      <c r="E33" s="133"/>
      <c r="F33" s="133"/>
    </row>
    <row r="34" spans="1:6" ht="25.5" customHeight="1">
      <c r="A34" s="124"/>
      <c r="B34" s="128"/>
      <c r="C34" s="128"/>
      <c r="D34" s="128"/>
      <c r="E34" s="128"/>
      <c r="F34" s="128"/>
    </row>
    <row r="35" spans="1:6" ht="26.25" customHeight="1">
      <c r="A35" s="124"/>
      <c r="B35" s="128"/>
      <c r="C35" s="128"/>
      <c r="D35" s="128"/>
      <c r="E35" s="128"/>
      <c r="F35" s="128"/>
    </row>
    <row r="36" spans="1:6" ht="26.25" customHeight="1">
      <c r="A36" s="124"/>
      <c r="B36" s="131"/>
      <c r="C36" s="131"/>
      <c r="D36" s="131"/>
      <c r="E36" s="131"/>
      <c r="F36" s="131"/>
    </row>
    <row r="37" spans="1:6" ht="25.5" customHeight="1">
      <c r="A37" s="124"/>
      <c r="B37" s="128"/>
      <c r="C37" s="128"/>
      <c r="D37" s="128"/>
      <c r="E37" s="128"/>
      <c r="F37" s="128"/>
    </row>
    <row r="38" spans="1:6" ht="26.25" customHeight="1">
      <c r="A38" s="124"/>
      <c r="B38" s="129"/>
      <c r="C38" s="129"/>
      <c r="D38" s="129"/>
      <c r="E38" s="129"/>
      <c r="F38" s="129"/>
    </row>
    <row r="39" spans="1:6" ht="26.25" customHeight="1">
      <c r="A39" s="124"/>
      <c r="B39" s="131"/>
      <c r="C39" s="131"/>
      <c r="D39" s="131"/>
      <c r="E39" s="131"/>
      <c r="F39" s="131"/>
    </row>
    <row r="40" spans="1:6" ht="25.5" customHeight="1">
      <c r="A40" s="124"/>
      <c r="B40" s="128"/>
      <c r="C40" s="128"/>
      <c r="D40" s="128"/>
      <c r="E40" s="128"/>
      <c r="F40" s="128"/>
    </row>
    <row r="41" spans="1:6" ht="25.5" customHeight="1">
      <c r="A41" s="124"/>
      <c r="B41" s="128"/>
      <c r="C41" s="128"/>
      <c r="D41" s="128"/>
      <c r="E41" s="128"/>
      <c r="F41" s="128"/>
    </row>
    <row r="42" spans="1:6" ht="25.5" customHeight="1">
      <c r="A42" s="124"/>
      <c r="B42" s="131"/>
      <c r="C42" s="131"/>
      <c r="D42" s="131"/>
      <c r="E42" s="131"/>
      <c r="F42" s="131"/>
    </row>
    <row r="43" spans="1:6" ht="26.25" customHeight="1">
      <c r="A43" s="124"/>
      <c r="B43" s="128"/>
      <c r="C43" s="128"/>
      <c r="D43" s="128"/>
      <c r="E43" s="128"/>
      <c r="F43" s="128"/>
    </row>
    <row r="44" spans="1:6" ht="26.25" customHeight="1">
      <c r="A44" s="124"/>
      <c r="B44" s="128"/>
      <c r="C44" s="128"/>
      <c r="D44" s="128"/>
      <c r="E44" s="128"/>
      <c r="F44" s="128"/>
    </row>
    <row r="45" spans="1:6" ht="26.25" customHeight="1">
      <c r="A45" s="124"/>
      <c r="B45" s="131"/>
      <c r="C45" s="131"/>
      <c r="D45" s="131"/>
      <c r="E45" s="131"/>
      <c r="F45" s="131"/>
    </row>
    <row r="46" spans="1:6" ht="26.25" customHeight="1">
      <c r="A46" s="124"/>
      <c r="B46" s="128"/>
      <c r="C46" s="128"/>
      <c r="D46" s="128"/>
      <c r="E46" s="128"/>
      <c r="F46" s="128"/>
    </row>
    <row r="47" spans="1:6" ht="26.25" customHeight="1">
      <c r="A47" s="124"/>
      <c r="B47" s="129"/>
      <c r="C47" s="129"/>
      <c r="D47" s="129"/>
      <c r="E47" s="129"/>
      <c r="F47" s="129"/>
    </row>
    <row r="48" spans="1:6" ht="26.25" customHeight="1">
      <c r="A48" s="124"/>
      <c r="B48" s="131"/>
      <c r="C48" s="131"/>
      <c r="D48" s="131"/>
      <c r="E48" s="131"/>
      <c r="F48" s="131"/>
    </row>
    <row r="49" spans="1:6" ht="27.75" customHeight="1">
      <c r="A49" s="124"/>
      <c r="B49" s="128"/>
      <c r="C49" s="128"/>
      <c r="D49" s="128"/>
      <c r="E49" s="128"/>
      <c r="F49" s="128"/>
    </row>
    <row r="50" spans="1:6" ht="28.5" customHeight="1">
      <c r="A50" s="124"/>
      <c r="B50" s="128"/>
      <c r="C50" s="128"/>
      <c r="D50" s="128"/>
      <c r="E50" s="128"/>
      <c r="F50" s="128"/>
    </row>
    <row r="51" spans="1:6" ht="28.5" customHeight="1">
      <c r="A51" s="124"/>
      <c r="B51" s="131"/>
      <c r="C51" s="131"/>
      <c r="D51" s="131"/>
      <c r="E51" s="131"/>
      <c r="F51" s="131"/>
    </row>
    <row r="52" spans="1:6" s="124" customFormat="1" ht="25.5" customHeight="1">
      <c r="B52" s="132"/>
      <c r="C52" s="132"/>
      <c r="D52" s="132"/>
      <c r="E52" s="132"/>
      <c r="F52" s="132"/>
    </row>
    <row r="53" spans="1:6" ht="26.25" customHeight="1">
      <c r="A53" s="124"/>
      <c r="B53" s="133"/>
      <c r="C53" s="133"/>
      <c r="D53" s="133"/>
      <c r="E53" s="133"/>
      <c r="F53" s="133"/>
    </row>
    <row r="54" spans="1:6" ht="26.25" customHeight="1">
      <c r="A54" s="124"/>
      <c r="B54" s="133"/>
      <c r="C54" s="133"/>
      <c r="D54" s="133"/>
      <c r="E54" s="133"/>
      <c r="F54" s="133"/>
    </row>
    <row r="55" spans="1:6" ht="26.25" customHeight="1">
      <c r="A55" s="124"/>
      <c r="B55" s="128"/>
      <c r="C55" s="128"/>
      <c r="D55" s="128"/>
      <c r="E55" s="128"/>
      <c r="F55" s="128"/>
    </row>
    <row r="56" spans="1:6" ht="26.25" customHeight="1">
      <c r="A56" s="124"/>
      <c r="B56" s="128"/>
      <c r="C56" s="128"/>
      <c r="D56" s="128"/>
      <c r="E56" s="128"/>
      <c r="F56" s="128"/>
    </row>
    <row r="57" spans="1:6" ht="26.25" customHeight="1">
      <c r="A57" s="124"/>
      <c r="B57" s="131"/>
      <c r="C57" s="131"/>
      <c r="D57" s="131"/>
      <c r="E57" s="131"/>
      <c r="F57" s="131"/>
    </row>
    <row r="58" spans="1:6" ht="26.25" customHeight="1">
      <c r="A58" s="124"/>
      <c r="B58" s="128"/>
      <c r="C58" s="128"/>
      <c r="D58" s="128"/>
      <c r="E58" s="128"/>
      <c r="F58" s="128"/>
    </row>
    <row r="59" spans="1:6" ht="26.25" customHeight="1">
      <c r="A59" s="124"/>
      <c r="B59" s="131"/>
      <c r="C59" s="131"/>
      <c r="D59" s="131"/>
      <c r="E59" s="131"/>
      <c r="F59" s="131"/>
    </row>
    <row r="60" spans="1:6" ht="26.25" customHeight="1">
      <c r="A60" s="124"/>
      <c r="B60" s="131"/>
      <c r="C60" s="131"/>
      <c r="D60" s="131"/>
      <c r="E60" s="131"/>
      <c r="F60" s="131"/>
    </row>
    <row r="61" spans="1:6" ht="26.25" customHeight="1">
      <c r="A61" s="124"/>
      <c r="B61" s="128"/>
      <c r="C61" s="128"/>
      <c r="D61" s="128"/>
      <c r="E61" s="128"/>
      <c r="F61" s="128"/>
    </row>
    <row r="62" spans="1:6" ht="26.25" customHeight="1">
      <c r="A62" s="124"/>
      <c r="B62" s="128"/>
      <c r="C62" s="128"/>
      <c r="D62" s="128"/>
      <c r="E62" s="128"/>
      <c r="F62" s="128"/>
    </row>
    <row r="63" spans="1:6" ht="26.25" customHeight="1">
      <c r="A63" s="124"/>
      <c r="B63" s="131"/>
      <c r="C63" s="131"/>
      <c r="D63" s="131"/>
      <c r="E63" s="131"/>
      <c r="F63" s="131"/>
    </row>
    <row r="64" spans="1:6" ht="26.25" customHeight="1">
      <c r="A64" s="124"/>
      <c r="B64" s="128"/>
      <c r="C64" s="128"/>
      <c r="D64" s="128"/>
      <c r="E64" s="128"/>
      <c r="F64" s="128"/>
    </row>
    <row r="65" spans="1:6" ht="26.25" customHeight="1">
      <c r="A65" s="124"/>
      <c r="B65" s="128"/>
      <c r="C65" s="128"/>
      <c r="D65" s="128"/>
      <c r="E65" s="128"/>
      <c r="F65" s="128"/>
    </row>
    <row r="66" spans="1:6" ht="26.25" customHeight="1">
      <c r="A66" s="124"/>
      <c r="B66" s="131"/>
      <c r="C66" s="131"/>
      <c r="D66" s="131"/>
      <c r="E66" s="131"/>
      <c r="F66" s="131"/>
    </row>
    <row r="67" spans="1:6" ht="26.25" customHeight="1">
      <c r="A67" s="124"/>
      <c r="B67" s="128"/>
      <c r="C67" s="128"/>
      <c r="D67" s="128"/>
      <c r="E67" s="128"/>
      <c r="F67" s="128"/>
    </row>
    <row r="68" spans="1:6" ht="26.25" customHeight="1">
      <c r="A68" s="124"/>
      <c r="B68" s="129"/>
      <c r="C68" s="129"/>
      <c r="D68" s="129"/>
      <c r="E68" s="129"/>
      <c r="F68" s="129"/>
    </row>
    <row r="69" spans="1:6" ht="26.25" customHeight="1">
      <c r="A69" s="124"/>
      <c r="B69" s="131"/>
      <c r="C69" s="131"/>
      <c r="D69" s="131"/>
      <c r="E69" s="131"/>
      <c r="F69" s="131"/>
    </row>
    <row r="70" spans="1:6" ht="27.75" customHeight="1">
      <c r="A70" s="124"/>
      <c r="B70" s="128"/>
      <c r="C70" s="128"/>
      <c r="D70" s="128"/>
      <c r="E70" s="128"/>
      <c r="F70" s="128"/>
    </row>
    <row r="71" spans="1:6" ht="28.5" customHeight="1">
      <c r="A71" s="124"/>
      <c r="B71" s="128"/>
      <c r="C71" s="128"/>
      <c r="D71" s="128"/>
      <c r="E71" s="128"/>
      <c r="F71" s="128"/>
    </row>
    <row r="72" spans="1:6" ht="28.5" customHeight="1">
      <c r="A72" s="124"/>
      <c r="B72" s="131"/>
      <c r="C72" s="131"/>
      <c r="D72" s="131"/>
      <c r="E72" s="131"/>
      <c r="F72" s="131"/>
    </row>
    <row r="73" spans="1:6" ht="27.75" customHeight="1">
      <c r="A73" s="124"/>
      <c r="B73" s="128"/>
      <c r="C73" s="128"/>
      <c r="D73" s="128"/>
      <c r="E73" s="128"/>
      <c r="F73" s="128"/>
    </row>
    <row r="74" spans="1:6" ht="27.75" customHeight="1">
      <c r="A74" s="124"/>
      <c r="B74" s="131"/>
      <c r="C74" s="131"/>
      <c r="D74" s="131"/>
      <c r="E74" s="131"/>
      <c r="F74" s="131"/>
    </row>
    <row r="75" spans="1:6" ht="27.75" customHeight="1">
      <c r="A75" s="124"/>
      <c r="B75" s="131"/>
      <c r="C75" s="131"/>
      <c r="D75" s="131"/>
      <c r="E75" s="131"/>
      <c r="F75" s="131"/>
    </row>
    <row r="76" spans="1:6" ht="26.25" customHeight="1">
      <c r="A76" s="124"/>
      <c r="B76" s="128"/>
      <c r="C76" s="128"/>
      <c r="D76" s="128"/>
      <c r="E76" s="128"/>
      <c r="F76" s="128"/>
    </row>
    <row r="77" spans="1:6" ht="26.25" customHeight="1">
      <c r="A77" s="124"/>
      <c r="B77" s="131"/>
      <c r="C77" s="131"/>
      <c r="D77" s="131"/>
      <c r="E77" s="131"/>
      <c r="F77" s="131"/>
    </row>
    <row r="78" spans="1:6" ht="26.25" customHeight="1">
      <c r="A78" s="124"/>
      <c r="B78" s="131"/>
      <c r="C78" s="131"/>
      <c r="D78" s="131"/>
      <c r="E78" s="131"/>
      <c r="F78" s="131"/>
    </row>
    <row r="79" spans="1:6" ht="25.5" customHeight="1">
      <c r="A79" s="124"/>
      <c r="B79" s="128"/>
      <c r="C79" s="128"/>
      <c r="D79" s="128"/>
      <c r="E79" s="128"/>
      <c r="F79" s="128"/>
    </row>
    <row r="80" spans="1:6" ht="26.25" customHeight="1">
      <c r="A80" s="124"/>
      <c r="B80" s="131"/>
      <c r="C80" s="131"/>
      <c r="D80" s="131"/>
      <c r="E80" s="131"/>
      <c r="F80" s="131"/>
    </row>
    <row r="81" spans="1:6" ht="26.25" customHeight="1">
      <c r="A81" s="124"/>
      <c r="B81" s="131"/>
      <c r="C81" s="131"/>
      <c r="D81" s="131"/>
      <c r="E81" s="131"/>
      <c r="F81" s="131"/>
    </row>
    <row r="82" spans="1:6" ht="27.75" customHeight="1">
      <c r="A82" s="124"/>
      <c r="B82" s="128"/>
      <c r="C82" s="128"/>
      <c r="D82" s="128"/>
      <c r="E82" s="128"/>
      <c r="F82" s="128"/>
    </row>
    <row r="83" spans="1:6" ht="27.75" customHeight="1">
      <c r="A83" s="124"/>
      <c r="B83" s="131"/>
      <c r="C83" s="131"/>
      <c r="D83" s="131"/>
      <c r="E83" s="131"/>
      <c r="F83" s="131"/>
    </row>
    <row r="84" spans="1:6" ht="27.75" customHeight="1">
      <c r="A84" s="124"/>
      <c r="B84" s="131"/>
      <c r="C84" s="131"/>
      <c r="D84" s="131"/>
      <c r="E84" s="131"/>
      <c r="F84" s="131"/>
    </row>
    <row r="85" spans="1:6" ht="25.5" customHeight="1">
      <c r="A85" s="124"/>
      <c r="B85" s="128"/>
      <c r="C85" s="128"/>
      <c r="D85" s="128"/>
      <c r="E85" s="128"/>
      <c r="F85" s="128"/>
    </row>
    <row r="86" spans="1:6" ht="25.5" customHeight="1">
      <c r="A86" s="124"/>
      <c r="B86" s="131"/>
      <c r="C86" s="131"/>
      <c r="D86" s="131"/>
      <c r="E86" s="131"/>
      <c r="F86" s="131"/>
    </row>
    <row r="87" spans="1:6" ht="25.5" customHeight="1">
      <c r="A87" s="124"/>
      <c r="B87" s="131"/>
      <c r="C87" s="131"/>
      <c r="D87" s="131"/>
      <c r="E87" s="131"/>
      <c r="F87" s="131"/>
    </row>
    <row r="88" spans="1:6" ht="27.75" customHeight="1">
      <c r="A88" s="124"/>
      <c r="B88" s="128"/>
      <c r="C88" s="128"/>
      <c r="D88" s="128"/>
      <c r="E88" s="128"/>
      <c r="F88" s="128"/>
    </row>
    <row r="89" spans="1:6" ht="27.75" customHeight="1">
      <c r="A89" s="124"/>
      <c r="B89" s="131"/>
      <c r="C89" s="131"/>
      <c r="D89" s="131"/>
      <c r="E89" s="131"/>
      <c r="F89" s="131"/>
    </row>
    <row r="90" spans="1:6" ht="27.75" customHeight="1">
      <c r="A90" s="124"/>
      <c r="B90" s="131"/>
      <c r="C90" s="131"/>
      <c r="D90" s="131"/>
      <c r="E90" s="131"/>
      <c r="F90" s="131"/>
    </row>
    <row r="91" spans="1:6" ht="25.5" customHeight="1">
      <c r="A91" s="124"/>
      <c r="B91" s="128"/>
      <c r="C91" s="128"/>
      <c r="D91" s="128"/>
      <c r="E91" s="128"/>
      <c r="F91" s="128"/>
    </row>
    <row r="92" spans="1:6" ht="26.25" customHeight="1">
      <c r="A92" s="124"/>
      <c r="B92" s="131"/>
      <c r="C92" s="131"/>
      <c r="D92" s="131"/>
      <c r="E92" s="131"/>
      <c r="F92" s="131"/>
    </row>
    <row r="93" spans="1:6" ht="26.25" customHeight="1">
      <c r="A93" s="124"/>
      <c r="B93" s="131"/>
      <c r="C93" s="131"/>
      <c r="D93" s="131"/>
      <c r="E93" s="131"/>
      <c r="F93" s="131"/>
    </row>
    <row r="94" spans="1:6" ht="25.5" customHeight="1">
      <c r="A94" s="124"/>
      <c r="B94" s="128"/>
      <c r="C94" s="128"/>
      <c r="D94" s="128"/>
      <c r="E94" s="128"/>
      <c r="F94" s="128"/>
    </row>
    <row r="95" spans="1:6" ht="25.5" customHeight="1">
      <c r="A95" s="124"/>
      <c r="B95" s="131"/>
      <c r="C95" s="131"/>
      <c r="D95" s="131"/>
      <c r="E95" s="131"/>
      <c r="F95" s="131"/>
    </row>
    <row r="96" spans="1:6" ht="25.5" customHeight="1">
      <c r="A96" s="124"/>
      <c r="B96" s="131"/>
      <c r="C96" s="131"/>
      <c r="D96" s="131"/>
      <c r="E96" s="131"/>
      <c r="F96" s="131"/>
    </row>
    <row r="97" spans="1:6" ht="26.25" customHeight="1">
      <c r="A97" s="124"/>
      <c r="B97" s="128"/>
      <c r="C97" s="128"/>
      <c r="D97" s="128"/>
      <c r="E97" s="128"/>
      <c r="F97" s="128"/>
    </row>
    <row r="98" spans="1:6" ht="26.25" customHeight="1">
      <c r="A98" s="124"/>
      <c r="B98" s="131"/>
      <c r="C98" s="131"/>
      <c r="D98" s="131"/>
      <c r="E98" s="131"/>
      <c r="F98" s="131"/>
    </row>
    <row r="99" spans="1:6" ht="26.25" customHeight="1">
      <c r="A99" s="124"/>
      <c r="B99" s="131"/>
      <c r="C99" s="131"/>
      <c r="D99" s="131"/>
      <c r="E99" s="131"/>
      <c r="F99" s="131"/>
    </row>
    <row r="100" spans="1:6" ht="27.75" customHeight="1">
      <c r="A100" s="124"/>
      <c r="B100" s="128"/>
      <c r="C100" s="128"/>
      <c r="D100" s="128"/>
      <c r="E100" s="128"/>
      <c r="F100" s="128"/>
    </row>
    <row r="101" spans="1:6" ht="27.75" customHeight="1">
      <c r="A101" s="124"/>
      <c r="B101" s="131"/>
      <c r="C101" s="131"/>
      <c r="D101" s="131"/>
      <c r="E101" s="131"/>
      <c r="F101" s="131"/>
    </row>
    <row r="102" spans="1:6" ht="27.75" customHeight="1">
      <c r="A102" s="124"/>
      <c r="B102" s="131"/>
      <c r="C102" s="131"/>
      <c r="D102" s="131"/>
      <c r="E102" s="131"/>
      <c r="F102" s="131"/>
    </row>
    <row r="103" spans="1:6" ht="25.5" customHeight="1">
      <c r="A103" s="124"/>
      <c r="B103" s="128"/>
      <c r="C103" s="128"/>
      <c r="D103" s="128"/>
      <c r="E103" s="128"/>
      <c r="F103" s="128"/>
    </row>
    <row r="104" spans="1:6" ht="25.5" customHeight="1">
      <c r="A104" s="124"/>
      <c r="B104" s="131"/>
      <c r="C104" s="131"/>
      <c r="D104" s="131"/>
      <c r="E104" s="131"/>
      <c r="F104" s="131"/>
    </row>
    <row r="105" spans="1:6" ht="25.5" customHeight="1">
      <c r="A105" s="124"/>
      <c r="B105" s="131"/>
      <c r="C105" s="131"/>
      <c r="D105" s="131"/>
      <c r="E105" s="131"/>
      <c r="F105" s="131"/>
    </row>
    <row r="106" spans="1:6" ht="26.25" customHeight="1">
      <c r="A106" s="124"/>
      <c r="B106" s="128"/>
      <c r="C106" s="128"/>
      <c r="D106" s="128"/>
      <c r="E106" s="128"/>
      <c r="F106" s="128"/>
    </row>
    <row r="107" spans="1:6" ht="26.25" customHeight="1">
      <c r="A107" s="124"/>
      <c r="B107" s="131"/>
      <c r="C107" s="131"/>
      <c r="D107" s="131"/>
      <c r="E107" s="131"/>
      <c r="F107" s="131"/>
    </row>
    <row r="108" spans="1:6" ht="26.25" customHeight="1">
      <c r="A108" s="124"/>
      <c r="B108" s="131"/>
      <c r="C108" s="131"/>
      <c r="D108" s="131"/>
      <c r="E108" s="131"/>
      <c r="F108" s="131"/>
    </row>
    <row r="109" spans="1:6" ht="27.75" customHeight="1">
      <c r="A109" s="124"/>
      <c r="B109" s="128"/>
      <c r="C109" s="128"/>
      <c r="D109" s="128"/>
      <c r="E109" s="128"/>
      <c r="F109" s="128"/>
    </row>
    <row r="110" spans="1:6" ht="27.75" customHeight="1">
      <c r="A110" s="124"/>
      <c r="B110" s="131"/>
      <c r="C110" s="131"/>
      <c r="D110" s="131"/>
      <c r="E110" s="131"/>
      <c r="F110" s="131"/>
    </row>
    <row r="111" spans="1:6" ht="27.75" customHeight="1">
      <c r="A111" s="124"/>
      <c r="B111" s="131"/>
      <c r="C111" s="131"/>
      <c r="D111" s="131"/>
      <c r="E111" s="131"/>
      <c r="F111" s="131"/>
    </row>
    <row r="112" spans="1:6" ht="27.75" customHeight="1">
      <c r="A112" s="124"/>
      <c r="B112" s="128"/>
      <c r="C112" s="128"/>
      <c r="D112" s="128"/>
      <c r="E112" s="128"/>
      <c r="F112" s="128"/>
    </row>
    <row r="113" spans="1:6" ht="27.75" customHeight="1">
      <c r="A113" s="124"/>
      <c r="B113" s="131"/>
      <c r="C113" s="131"/>
      <c r="D113" s="131"/>
      <c r="E113" s="131"/>
      <c r="F113" s="131"/>
    </row>
    <row r="114" spans="1:6" ht="27.75" customHeight="1">
      <c r="A114" s="124"/>
      <c r="B114" s="131"/>
      <c r="C114" s="131"/>
      <c r="D114" s="131"/>
      <c r="E114" s="131"/>
      <c r="F114" s="131"/>
    </row>
    <row r="115" spans="1:6" ht="25.5" customHeight="1">
      <c r="A115" s="124"/>
      <c r="B115" s="128"/>
      <c r="C115" s="128"/>
      <c r="D115" s="128"/>
      <c r="E115" s="128"/>
      <c r="F115" s="128"/>
    </row>
    <row r="116" spans="1:6" ht="26.25" customHeight="1">
      <c r="A116" s="124"/>
      <c r="B116" s="131"/>
      <c r="C116" s="131"/>
      <c r="D116" s="131"/>
      <c r="E116" s="131"/>
      <c r="F116" s="131"/>
    </row>
    <row r="117" spans="1:6" ht="26.25" customHeight="1">
      <c r="A117" s="124"/>
      <c r="B117" s="131"/>
      <c r="C117" s="131"/>
      <c r="D117" s="131"/>
      <c r="E117" s="131"/>
      <c r="F117" s="131"/>
    </row>
    <row r="118" spans="1:6" ht="26.25" customHeight="1">
      <c r="A118" s="124"/>
      <c r="B118" s="128"/>
      <c r="C118" s="128"/>
      <c r="D118" s="128"/>
      <c r="E118" s="128"/>
      <c r="F118" s="128"/>
    </row>
    <row r="119" spans="1:6" ht="26.25" customHeight="1">
      <c r="A119" s="124"/>
      <c r="B119" s="131"/>
      <c r="C119" s="131"/>
      <c r="D119" s="131"/>
      <c r="E119" s="131"/>
      <c r="F119" s="131"/>
    </row>
    <row r="120" spans="1:6" ht="26.25" customHeight="1">
      <c r="A120" s="124"/>
      <c r="B120" s="131"/>
      <c r="C120" s="131"/>
      <c r="D120" s="131"/>
      <c r="E120" s="131"/>
      <c r="F120" s="131"/>
    </row>
    <row r="121" spans="1:6" ht="26.25" customHeight="1">
      <c r="A121" s="124"/>
      <c r="B121" s="128"/>
      <c r="C121" s="128"/>
      <c r="D121" s="128"/>
      <c r="E121" s="128"/>
      <c r="F121" s="128"/>
    </row>
    <row r="122" spans="1:6" ht="26.25" customHeight="1">
      <c r="A122" s="124"/>
      <c r="B122" s="131"/>
      <c r="C122" s="131"/>
      <c r="D122" s="131"/>
      <c r="E122" s="131"/>
      <c r="F122" s="131"/>
    </row>
    <row r="123" spans="1:6" ht="26.25" customHeight="1">
      <c r="A123" s="124"/>
      <c r="B123" s="131"/>
      <c r="C123" s="131"/>
      <c r="D123" s="131"/>
      <c r="E123" s="131"/>
      <c r="F123" s="131"/>
    </row>
    <row r="124" spans="1:6" ht="25.5" customHeight="1">
      <c r="A124" s="124"/>
      <c r="B124" s="128"/>
      <c r="C124" s="128"/>
      <c r="D124" s="128"/>
      <c r="E124" s="128"/>
      <c r="F124" s="128"/>
    </row>
    <row r="125" spans="1:6" ht="25.5" customHeight="1">
      <c r="A125" s="124"/>
      <c r="B125" s="131"/>
      <c r="C125" s="131"/>
      <c r="D125" s="131"/>
      <c r="E125" s="131"/>
      <c r="F125" s="131"/>
    </row>
    <row r="126" spans="1:6" ht="25.5" customHeight="1">
      <c r="A126" s="124"/>
      <c r="B126" s="131"/>
      <c r="C126" s="131"/>
      <c r="D126" s="131"/>
      <c r="E126" s="131"/>
      <c r="F126" s="131"/>
    </row>
    <row r="127" spans="1:6" s="124" customFormat="1" ht="27.75" customHeight="1">
      <c r="B127" s="132"/>
      <c r="C127" s="132"/>
      <c r="D127" s="132"/>
      <c r="E127" s="132"/>
      <c r="F127" s="132"/>
    </row>
    <row r="128" spans="1:6" ht="27.75" customHeight="1">
      <c r="A128" s="124"/>
      <c r="B128" s="133"/>
      <c r="C128" s="133"/>
      <c r="D128" s="133"/>
      <c r="E128" s="133"/>
      <c r="F128" s="133"/>
    </row>
    <row r="129" spans="1:7" ht="27.75" customHeight="1">
      <c r="A129" s="124"/>
      <c r="B129" s="133"/>
      <c r="C129" s="133"/>
      <c r="D129" s="133"/>
      <c r="E129" s="133"/>
      <c r="F129" s="133"/>
    </row>
    <row r="130" spans="1:7" s="124" customFormat="1" ht="27.75" customHeight="1">
      <c r="B130" s="132"/>
      <c r="C130" s="132"/>
      <c r="D130" s="132"/>
      <c r="E130" s="132"/>
      <c r="F130" s="132"/>
    </row>
    <row r="131" spans="1:7" ht="25.5" customHeight="1">
      <c r="A131" s="124"/>
      <c r="B131" s="133"/>
      <c r="C131" s="133"/>
      <c r="D131" s="133"/>
      <c r="E131" s="133"/>
      <c r="F131" s="133"/>
      <c r="G131" s="124"/>
    </row>
    <row r="132" spans="1:7" ht="25.5" customHeight="1">
      <c r="A132" s="124"/>
      <c r="B132" s="133"/>
      <c r="C132" s="133"/>
      <c r="D132" s="133"/>
      <c r="E132" s="133"/>
      <c r="F132" s="133"/>
      <c r="G132" s="124"/>
    </row>
    <row r="133" spans="1:7" ht="26.25" customHeight="1">
      <c r="A133" s="124"/>
      <c r="B133" s="128"/>
      <c r="C133" s="128"/>
      <c r="D133" s="128"/>
      <c r="E133" s="128"/>
      <c r="F133" s="128"/>
    </row>
    <row r="134" spans="1:7" ht="26.25" customHeight="1">
      <c r="A134" s="124"/>
      <c r="B134" s="131"/>
      <c r="C134" s="131"/>
      <c r="D134" s="131"/>
      <c r="E134" s="131"/>
      <c r="F134" s="131"/>
    </row>
    <row r="135" spans="1:7" ht="26.25" customHeight="1">
      <c r="A135" s="124"/>
      <c r="B135" s="131"/>
      <c r="C135" s="131"/>
      <c r="D135" s="131"/>
      <c r="E135" s="131"/>
      <c r="F135" s="131"/>
    </row>
    <row r="136" spans="1:7" ht="26.25" customHeight="1">
      <c r="A136" s="124"/>
      <c r="B136" s="128"/>
      <c r="C136" s="128"/>
      <c r="D136" s="128"/>
      <c r="E136" s="128"/>
      <c r="F136" s="128"/>
    </row>
    <row r="137" spans="1:7" ht="26.25" customHeight="1">
      <c r="A137" s="124"/>
      <c r="B137" s="131"/>
      <c r="C137" s="131"/>
      <c r="D137" s="131"/>
      <c r="E137" s="131"/>
      <c r="F137" s="131"/>
    </row>
    <row r="138" spans="1:7" ht="26.25" customHeight="1">
      <c r="A138" s="124"/>
      <c r="B138" s="131"/>
      <c r="C138" s="131"/>
      <c r="D138" s="131"/>
      <c r="E138" s="131"/>
      <c r="F138" s="131"/>
    </row>
    <row r="139" spans="1:7" ht="27.75" customHeight="1">
      <c r="A139" s="124"/>
      <c r="B139" s="128"/>
      <c r="C139" s="128"/>
      <c r="D139" s="128"/>
      <c r="E139" s="128"/>
      <c r="F139" s="128"/>
    </row>
    <row r="140" spans="1:7" ht="25.5" customHeight="1">
      <c r="A140" s="124"/>
      <c r="B140" s="131"/>
      <c r="C140" s="131"/>
      <c r="D140" s="131"/>
      <c r="E140" s="131"/>
      <c r="F140" s="131"/>
    </row>
    <row r="141" spans="1:7" ht="25.5" customHeight="1">
      <c r="A141" s="124"/>
      <c r="B141" s="131"/>
      <c r="C141" s="131"/>
      <c r="D141" s="131"/>
      <c r="E141" s="131"/>
      <c r="F141" s="131"/>
    </row>
    <row r="142" spans="1:7" ht="27.75" customHeight="1">
      <c r="A142" s="124"/>
      <c r="B142" s="128"/>
      <c r="C142" s="128"/>
      <c r="D142" s="128"/>
      <c r="E142" s="128"/>
      <c r="F142" s="128"/>
    </row>
    <row r="143" spans="1:7" ht="27.75" customHeight="1">
      <c r="A143" s="124"/>
      <c r="B143" s="134"/>
      <c r="C143" s="134"/>
      <c r="D143" s="134"/>
      <c r="E143" s="134"/>
      <c r="F143" s="134"/>
    </row>
    <row r="144" spans="1:7" ht="27.75" customHeight="1">
      <c r="A144" s="124"/>
      <c r="B144" s="133"/>
      <c r="C144" s="133"/>
      <c r="D144" s="133"/>
      <c r="E144" s="133"/>
      <c r="F144" s="133"/>
    </row>
    <row r="145" spans="1:7" s="124" customFormat="1" ht="25.5" customHeight="1">
      <c r="B145" s="132"/>
      <c r="C145" s="132"/>
      <c r="D145" s="132"/>
      <c r="E145" s="132"/>
      <c r="F145" s="132"/>
    </row>
    <row r="146" spans="1:7" ht="26.25" customHeight="1">
      <c r="A146" s="124"/>
      <c r="B146" s="135"/>
      <c r="C146" s="135"/>
      <c r="D146" s="135"/>
      <c r="E146" s="135"/>
      <c r="F146" s="135"/>
      <c r="G146" s="124"/>
    </row>
    <row r="147" spans="1:7" ht="26.25" customHeight="1">
      <c r="A147" s="124"/>
      <c r="B147" s="133"/>
      <c r="C147" s="133"/>
      <c r="D147" s="133"/>
      <c r="E147" s="133"/>
      <c r="F147" s="133"/>
      <c r="G147" s="124"/>
    </row>
    <row r="148" spans="1:7" ht="25.5" customHeight="1">
      <c r="A148" s="124"/>
      <c r="B148" s="128"/>
      <c r="C148" s="128"/>
      <c r="D148" s="128"/>
      <c r="E148" s="128"/>
      <c r="F148" s="128"/>
    </row>
    <row r="149" spans="1:7" ht="26.25" customHeight="1">
      <c r="A149" s="124"/>
      <c r="B149" s="131"/>
      <c r="C149" s="131"/>
      <c r="D149" s="131"/>
      <c r="E149" s="131"/>
      <c r="F149" s="131"/>
    </row>
    <row r="150" spans="1:7" ht="26.25" customHeight="1">
      <c r="A150" s="124"/>
      <c r="B150" s="131"/>
      <c r="C150" s="131"/>
      <c r="D150" s="131"/>
      <c r="E150" s="131"/>
      <c r="F150" s="131"/>
    </row>
    <row r="151" spans="1:7" ht="27.75" customHeight="1">
      <c r="A151" s="124"/>
      <c r="B151" s="128"/>
      <c r="C151" s="128"/>
      <c r="D151" s="128"/>
      <c r="E151" s="128"/>
      <c r="F151" s="128"/>
    </row>
    <row r="152" spans="1:7" ht="28.5" customHeight="1">
      <c r="A152" s="124"/>
      <c r="B152" s="131"/>
      <c r="C152" s="131"/>
      <c r="D152" s="131"/>
      <c r="E152" s="131"/>
      <c r="F152" s="131"/>
    </row>
    <row r="153" spans="1:7" ht="28.5" customHeight="1">
      <c r="A153" s="124"/>
      <c r="B153" s="131"/>
      <c r="C153" s="131"/>
      <c r="D153" s="131"/>
      <c r="E153" s="131"/>
      <c r="F153" s="131"/>
    </row>
    <row r="154" spans="1:7" ht="26.25" customHeight="1">
      <c r="A154" s="124"/>
      <c r="B154" s="128"/>
      <c r="C154" s="128"/>
      <c r="D154" s="128"/>
      <c r="E154" s="128"/>
      <c r="F154" s="128"/>
    </row>
    <row r="155" spans="1:7" ht="26.25" customHeight="1">
      <c r="A155" s="124"/>
      <c r="B155" s="131"/>
      <c r="C155" s="131"/>
      <c r="D155" s="131"/>
      <c r="E155" s="131"/>
      <c r="F155" s="131"/>
    </row>
    <row r="156" spans="1:7" ht="26.25" customHeight="1">
      <c r="A156" s="124"/>
      <c r="B156" s="131"/>
      <c r="C156" s="131"/>
      <c r="D156" s="131"/>
      <c r="E156" s="131"/>
      <c r="F156" s="131"/>
    </row>
    <row r="157" spans="1:7" s="124" customFormat="1" ht="27.75" customHeight="1">
      <c r="B157" s="132"/>
      <c r="C157" s="132"/>
      <c r="D157" s="132"/>
      <c r="E157" s="132"/>
      <c r="F157" s="132"/>
    </row>
    <row r="158" spans="1:7" ht="27.75" customHeight="1">
      <c r="A158" s="124"/>
      <c r="B158" s="133"/>
      <c r="C158" s="133"/>
      <c r="D158" s="133"/>
      <c r="E158" s="133"/>
      <c r="F158" s="133"/>
    </row>
    <row r="159" spans="1:7" ht="27.75" customHeight="1">
      <c r="A159" s="124"/>
      <c r="B159" s="133"/>
      <c r="C159" s="133"/>
      <c r="D159" s="133"/>
      <c r="E159" s="133"/>
      <c r="F159" s="133"/>
    </row>
    <row r="160" spans="1:7" ht="27.75" customHeight="1">
      <c r="A160" s="124"/>
      <c r="B160" s="128"/>
      <c r="C160" s="128"/>
      <c r="D160" s="128"/>
      <c r="E160" s="128"/>
      <c r="F160" s="128"/>
    </row>
    <row r="161" spans="1:6" ht="25.5" customHeight="1">
      <c r="A161" s="124"/>
      <c r="B161" s="136"/>
      <c r="C161" s="136"/>
      <c r="D161" s="136"/>
      <c r="E161" s="136"/>
      <c r="F161" s="136"/>
    </row>
    <row r="162" spans="1:6" ht="25.5" customHeight="1">
      <c r="A162" s="124"/>
      <c r="B162" s="131"/>
      <c r="C162" s="131"/>
      <c r="D162" s="131"/>
      <c r="E162" s="131"/>
      <c r="F162" s="131"/>
    </row>
    <row r="163" spans="1:6" ht="27.75" customHeight="1">
      <c r="A163" s="124"/>
      <c r="B163" s="128"/>
      <c r="C163" s="128"/>
      <c r="D163" s="128"/>
      <c r="E163" s="128"/>
      <c r="F163" s="128"/>
    </row>
    <row r="164" spans="1:6" ht="27.75" customHeight="1">
      <c r="A164" s="124"/>
      <c r="B164" s="131"/>
      <c r="C164" s="131"/>
      <c r="D164" s="131"/>
      <c r="E164" s="131"/>
      <c r="F164" s="131"/>
    </row>
    <row r="165" spans="1:6" ht="27.75" customHeight="1">
      <c r="A165" s="124"/>
      <c r="B165" s="131"/>
      <c r="C165" s="131"/>
      <c r="D165" s="131"/>
      <c r="E165" s="131"/>
      <c r="F165" s="131"/>
    </row>
    <row r="166" spans="1:6" ht="27.75" customHeight="1">
      <c r="A166" s="124"/>
      <c r="B166" s="128"/>
      <c r="C166" s="128"/>
      <c r="D166" s="128"/>
      <c r="E166" s="128"/>
      <c r="F166" s="128"/>
    </row>
    <row r="167" spans="1:6" ht="27.75" customHeight="1">
      <c r="A167" s="124"/>
      <c r="B167" s="131"/>
      <c r="C167" s="131"/>
      <c r="D167" s="131"/>
      <c r="E167" s="131"/>
      <c r="F167" s="131"/>
    </row>
    <row r="168" spans="1:6" ht="27.75" customHeight="1">
      <c r="A168" s="124"/>
      <c r="B168" s="131"/>
      <c r="C168" s="131"/>
      <c r="D168" s="131"/>
      <c r="E168" s="131"/>
      <c r="F168" s="131"/>
    </row>
    <row r="169" spans="1:6" s="124" customFormat="1" ht="25.5" customHeight="1">
      <c r="B169" s="132"/>
      <c r="C169" s="132"/>
      <c r="D169" s="132"/>
      <c r="E169" s="132"/>
      <c r="F169" s="132"/>
    </row>
    <row r="170" spans="1:6" ht="26.25" customHeight="1">
      <c r="A170" s="124"/>
      <c r="B170" s="133"/>
      <c r="C170" s="133"/>
      <c r="D170" s="133"/>
      <c r="E170" s="133"/>
      <c r="F170" s="133"/>
    </row>
    <row r="171" spans="1:6" ht="26.25" customHeight="1">
      <c r="A171" s="124"/>
      <c r="B171" s="133"/>
      <c r="C171" s="133"/>
      <c r="D171" s="133"/>
      <c r="E171" s="133"/>
      <c r="F171" s="133"/>
    </row>
    <row r="172" spans="1:6" ht="27.75" customHeight="1">
      <c r="A172" s="124"/>
      <c r="B172" s="128"/>
      <c r="C172" s="128"/>
      <c r="D172" s="128"/>
      <c r="E172" s="128"/>
      <c r="F172" s="128"/>
    </row>
    <row r="173" spans="1:6" ht="27.75" customHeight="1">
      <c r="A173" s="124"/>
      <c r="B173" s="136"/>
      <c r="C173" s="136"/>
      <c r="D173" s="136"/>
      <c r="E173" s="136"/>
      <c r="F173" s="136"/>
    </row>
    <row r="174" spans="1:6" ht="27.75" customHeight="1">
      <c r="A174" s="124"/>
      <c r="B174" s="131"/>
      <c r="C174" s="131"/>
      <c r="D174" s="131"/>
      <c r="E174" s="131"/>
      <c r="F174" s="131"/>
    </row>
    <row r="175" spans="1:6" ht="26.25" customHeight="1">
      <c r="A175" s="124"/>
      <c r="B175" s="128"/>
      <c r="C175" s="128"/>
      <c r="D175" s="128"/>
      <c r="E175" s="128"/>
      <c r="F175" s="128"/>
    </row>
    <row r="176" spans="1:6" ht="26.25" customHeight="1">
      <c r="A176" s="124"/>
      <c r="B176" s="131"/>
      <c r="C176" s="131"/>
      <c r="D176" s="131"/>
      <c r="E176" s="131"/>
      <c r="F176" s="131"/>
    </row>
    <row r="177" spans="1:6" ht="26.25" customHeight="1">
      <c r="A177" s="124"/>
      <c r="B177" s="131"/>
      <c r="C177" s="131"/>
      <c r="D177" s="131"/>
      <c r="E177" s="131"/>
      <c r="F177" s="131"/>
    </row>
    <row r="178" spans="1:6" ht="26.25" customHeight="1">
      <c r="A178" s="124"/>
      <c r="B178" s="128"/>
      <c r="C178" s="128"/>
      <c r="D178" s="128"/>
      <c r="E178" s="128"/>
      <c r="F178" s="128"/>
    </row>
    <row r="179" spans="1:6" ht="26.25" customHeight="1">
      <c r="A179" s="124"/>
      <c r="B179" s="128"/>
      <c r="C179" s="128"/>
      <c r="D179" s="128"/>
      <c r="E179" s="128"/>
      <c r="F179" s="128"/>
    </row>
    <row r="180" spans="1:6" ht="26.25" customHeight="1">
      <c r="A180" s="124"/>
      <c r="B180" s="131"/>
      <c r="C180" s="131"/>
      <c r="D180" s="131"/>
      <c r="E180" s="131"/>
      <c r="F180" s="131"/>
    </row>
    <row r="181" spans="1:6" ht="25.5" customHeight="1">
      <c r="A181" s="124"/>
      <c r="B181" s="128"/>
      <c r="C181" s="128"/>
      <c r="D181" s="128"/>
      <c r="E181" s="128"/>
      <c r="F181" s="128"/>
    </row>
    <row r="182" spans="1:6" ht="25.5" customHeight="1">
      <c r="A182" s="124"/>
      <c r="B182" s="131"/>
      <c r="C182" s="131"/>
      <c r="D182" s="131"/>
      <c r="E182" s="131"/>
      <c r="F182" s="131"/>
    </row>
    <row r="183" spans="1:6" ht="25.5" customHeight="1">
      <c r="A183" s="124"/>
      <c r="B183" s="131"/>
      <c r="C183" s="131"/>
      <c r="D183" s="131"/>
      <c r="E183" s="131"/>
      <c r="F183" s="131"/>
    </row>
    <row r="184" spans="1:6" ht="26.25" customHeight="1">
      <c r="A184" s="124"/>
      <c r="B184" s="128"/>
      <c r="C184" s="128"/>
      <c r="D184" s="128"/>
      <c r="E184" s="128"/>
      <c r="F184" s="128"/>
    </row>
    <row r="185" spans="1:6" ht="26.25" customHeight="1">
      <c r="A185" s="124"/>
      <c r="B185" s="129"/>
      <c r="C185" s="129"/>
      <c r="D185" s="129"/>
      <c r="E185" s="129"/>
      <c r="F185" s="129"/>
    </row>
    <row r="186" spans="1:6" ht="26.25" customHeight="1">
      <c r="A186" s="124"/>
      <c r="B186" s="131"/>
      <c r="C186" s="131"/>
      <c r="D186" s="131"/>
      <c r="E186" s="131"/>
      <c r="F186" s="131"/>
    </row>
    <row r="187" spans="1:6" s="124" customFormat="1" ht="25.5" customHeight="1">
      <c r="B187" s="132"/>
      <c r="C187" s="132"/>
      <c r="D187" s="132"/>
      <c r="E187" s="132"/>
      <c r="F187" s="132"/>
    </row>
    <row r="188" spans="1:6" ht="26.25" customHeight="1">
      <c r="A188" s="124"/>
      <c r="B188" s="132"/>
      <c r="C188" s="132"/>
      <c r="D188" s="132"/>
      <c r="E188" s="132"/>
      <c r="F188" s="132"/>
    </row>
    <row r="189" spans="1:6" ht="26.25" customHeight="1">
      <c r="A189" s="124"/>
      <c r="B189" s="133"/>
      <c r="C189" s="133"/>
      <c r="D189" s="133"/>
      <c r="E189" s="133"/>
      <c r="F189" s="133"/>
    </row>
    <row r="190" spans="1:6" ht="26.25" customHeight="1">
      <c r="A190" s="124"/>
      <c r="B190" s="128"/>
      <c r="C190" s="128"/>
      <c r="D190" s="128"/>
      <c r="E190" s="128"/>
      <c r="F190" s="128"/>
    </row>
    <row r="191" spans="1:6" ht="26.25" customHeight="1">
      <c r="A191" s="124"/>
      <c r="B191" s="128"/>
      <c r="C191" s="128"/>
      <c r="D191" s="128"/>
      <c r="E191" s="128"/>
      <c r="F191" s="128"/>
    </row>
    <row r="192" spans="1:6" ht="26.25" customHeight="1">
      <c r="A192" s="124"/>
      <c r="B192" s="131"/>
      <c r="C192" s="131"/>
      <c r="D192" s="131"/>
      <c r="E192" s="131"/>
      <c r="F192" s="131"/>
    </row>
    <row r="193" spans="1:6" ht="25.5" customHeight="1">
      <c r="A193" s="124"/>
      <c r="B193" s="128"/>
      <c r="C193" s="128"/>
      <c r="D193" s="128"/>
      <c r="E193" s="128"/>
      <c r="F193" s="128"/>
    </row>
    <row r="194" spans="1:6" ht="26.25" customHeight="1">
      <c r="A194" s="124"/>
      <c r="B194" s="131"/>
      <c r="C194" s="131"/>
      <c r="D194" s="131"/>
      <c r="E194" s="131"/>
      <c r="F194" s="131"/>
    </row>
    <row r="195" spans="1:6" ht="26.25" customHeight="1">
      <c r="A195" s="124"/>
      <c r="B195" s="131"/>
      <c r="C195" s="131"/>
      <c r="D195" s="131"/>
      <c r="E195" s="131"/>
      <c r="F195" s="131"/>
    </row>
    <row r="196" spans="1:6" ht="26.25" customHeight="1">
      <c r="A196" s="124"/>
      <c r="B196" s="128"/>
      <c r="C196" s="128"/>
      <c r="D196" s="128"/>
      <c r="E196" s="128"/>
      <c r="F196" s="128"/>
    </row>
    <row r="197" spans="1:6" ht="26.25" customHeight="1">
      <c r="A197" s="124"/>
      <c r="B197" s="128"/>
      <c r="C197" s="128"/>
      <c r="D197" s="128"/>
      <c r="E197" s="128"/>
      <c r="F197" s="128"/>
    </row>
    <row r="198" spans="1:6" ht="26.25" customHeight="1">
      <c r="A198" s="124"/>
      <c r="B198" s="131"/>
      <c r="C198" s="131"/>
      <c r="D198" s="131"/>
      <c r="E198" s="131"/>
      <c r="F198" s="131"/>
    </row>
    <row r="199" spans="1:6" ht="27.75" customHeight="1">
      <c r="A199" s="124"/>
      <c r="B199" s="128"/>
      <c r="C199" s="128"/>
      <c r="D199" s="128"/>
      <c r="E199" s="128"/>
      <c r="F199" s="128"/>
    </row>
    <row r="200" spans="1:6" ht="27.75" customHeight="1">
      <c r="A200" s="124"/>
      <c r="B200" s="128"/>
      <c r="C200" s="128"/>
      <c r="D200" s="128"/>
      <c r="E200" s="128"/>
      <c r="F200" s="128"/>
    </row>
    <row r="201" spans="1:6" ht="27.75" customHeight="1">
      <c r="A201" s="124"/>
      <c r="B201" s="131"/>
      <c r="C201" s="131"/>
      <c r="D201" s="131"/>
      <c r="E201" s="131"/>
      <c r="F201" s="131"/>
    </row>
    <row r="202" spans="1:6" ht="25.5" customHeight="1">
      <c r="A202" s="124"/>
      <c r="B202" s="128"/>
      <c r="C202" s="128"/>
      <c r="D202" s="128"/>
      <c r="E202" s="128"/>
      <c r="F202" s="128"/>
    </row>
    <row r="203" spans="1:6" ht="26.25" customHeight="1">
      <c r="A203" s="124"/>
      <c r="B203" s="129"/>
      <c r="C203" s="129"/>
      <c r="D203" s="129"/>
      <c r="E203" s="129"/>
      <c r="F203" s="129"/>
    </row>
    <row r="204" spans="1:6" ht="26.25" customHeight="1">
      <c r="A204" s="124"/>
      <c r="B204" s="131"/>
      <c r="C204" s="131"/>
      <c r="D204" s="131"/>
      <c r="E204" s="131"/>
      <c r="F204" s="131"/>
    </row>
    <row r="205" spans="1:6" s="124" customFormat="1" ht="25.5" customHeight="1">
      <c r="B205" s="132"/>
      <c r="C205" s="132"/>
      <c r="D205" s="132"/>
      <c r="E205" s="132"/>
      <c r="F205" s="132"/>
    </row>
    <row r="206" spans="1:6" ht="25.5" customHeight="1">
      <c r="A206" s="124"/>
      <c r="B206" s="133"/>
      <c r="C206" s="133"/>
      <c r="D206" s="133"/>
      <c r="E206" s="133"/>
      <c r="F206" s="133"/>
    </row>
    <row r="207" spans="1:6" ht="25.5" customHeight="1">
      <c r="A207" s="124"/>
      <c r="B207" s="133"/>
      <c r="C207" s="133"/>
      <c r="D207" s="133"/>
      <c r="E207" s="133"/>
      <c r="F207" s="133"/>
    </row>
    <row r="208" spans="1:6" ht="26.25" customHeight="1">
      <c r="A208" s="124"/>
      <c r="B208" s="128"/>
      <c r="C208" s="128"/>
      <c r="D208" s="128"/>
      <c r="E208" s="128"/>
      <c r="F208" s="128"/>
    </row>
    <row r="209" spans="1:7" ht="26.25" customHeight="1">
      <c r="A209" s="124"/>
      <c r="B209" s="131"/>
      <c r="C209" s="131"/>
      <c r="D209" s="131"/>
      <c r="E209" s="131"/>
      <c r="F209" s="131"/>
    </row>
    <row r="210" spans="1:7" ht="26.25" customHeight="1">
      <c r="A210" s="124"/>
      <c r="B210" s="131"/>
      <c r="C210" s="131"/>
      <c r="D210" s="131"/>
      <c r="E210" s="131"/>
      <c r="F210" s="131"/>
    </row>
    <row r="211" spans="1:7" ht="26.25" customHeight="1">
      <c r="A211" s="124"/>
      <c r="B211" s="128"/>
      <c r="C211" s="128"/>
      <c r="D211" s="128"/>
      <c r="E211" s="128"/>
      <c r="F211" s="128"/>
    </row>
    <row r="212" spans="1:7" ht="26.25" customHeight="1">
      <c r="A212" s="124"/>
      <c r="B212" s="128"/>
      <c r="C212" s="128"/>
      <c r="D212" s="128"/>
      <c r="E212" s="128"/>
      <c r="F212" s="128"/>
    </row>
    <row r="213" spans="1:7" ht="26.25" customHeight="1">
      <c r="A213" s="124"/>
      <c r="B213" s="131"/>
      <c r="C213" s="131"/>
      <c r="D213" s="131"/>
      <c r="E213" s="131"/>
      <c r="F213" s="131"/>
    </row>
    <row r="214" spans="1:7" s="124" customFormat="1" ht="27.75" customHeight="1">
      <c r="B214" s="132"/>
      <c r="C214" s="132"/>
      <c r="D214" s="132"/>
      <c r="E214" s="132"/>
      <c r="F214" s="132"/>
    </row>
    <row r="215" spans="1:7" ht="27.75" customHeight="1">
      <c r="A215" s="124"/>
      <c r="B215" s="133"/>
      <c r="C215" s="133"/>
      <c r="D215" s="133"/>
      <c r="E215" s="133"/>
      <c r="F215" s="133"/>
      <c r="G215" s="124"/>
    </row>
    <row r="216" spans="1:7" ht="27.75" customHeight="1">
      <c r="A216" s="124"/>
      <c r="B216" s="133"/>
      <c r="C216" s="133"/>
      <c r="D216" s="133"/>
      <c r="E216" s="133"/>
      <c r="F216" s="133"/>
      <c r="G216" s="124"/>
    </row>
    <row r="217" spans="1:7" ht="26.25" customHeight="1">
      <c r="A217" s="124"/>
      <c r="B217" s="128"/>
      <c r="C217" s="128"/>
      <c r="D217" s="128"/>
      <c r="E217" s="128"/>
      <c r="F217" s="128"/>
    </row>
    <row r="218" spans="1:7" ht="26.25" customHeight="1">
      <c r="A218" s="124"/>
      <c r="B218" s="131"/>
      <c r="C218" s="131"/>
      <c r="D218" s="131"/>
      <c r="E218" s="131"/>
      <c r="F218" s="131"/>
    </row>
    <row r="219" spans="1:7" ht="26.25" customHeight="1">
      <c r="A219" s="124"/>
      <c r="B219" s="131"/>
      <c r="C219" s="131"/>
      <c r="D219" s="131"/>
      <c r="E219" s="131"/>
      <c r="F219" s="131"/>
    </row>
    <row r="220" spans="1:7" ht="27.75" customHeight="1">
      <c r="A220" s="124"/>
      <c r="B220" s="128"/>
      <c r="C220" s="128"/>
      <c r="D220" s="128"/>
      <c r="E220" s="128"/>
      <c r="F220" s="128"/>
    </row>
    <row r="221" spans="1:7" ht="27.75" customHeight="1">
      <c r="A221" s="124"/>
      <c r="B221" s="136"/>
      <c r="C221" s="136"/>
      <c r="D221" s="136"/>
      <c r="E221" s="136"/>
      <c r="F221" s="136"/>
    </row>
    <row r="222" spans="1:7" ht="27.75" customHeight="1">
      <c r="A222" s="124"/>
      <c r="B222" s="131"/>
      <c r="C222" s="131"/>
      <c r="D222" s="131"/>
      <c r="E222" s="131"/>
      <c r="F222" s="131"/>
    </row>
    <row r="223" spans="1:7" ht="27.75" customHeight="1">
      <c r="A223" s="124"/>
      <c r="B223" s="128"/>
      <c r="C223" s="128"/>
      <c r="D223" s="128"/>
      <c r="E223" s="128"/>
      <c r="F223" s="128"/>
    </row>
    <row r="224" spans="1:7" ht="28.5" customHeight="1">
      <c r="A224" s="124"/>
      <c r="B224" s="131"/>
      <c r="C224" s="131"/>
      <c r="D224" s="131"/>
      <c r="E224" s="131"/>
      <c r="F224" s="131"/>
    </row>
    <row r="225" spans="1:7" ht="28.5" customHeight="1">
      <c r="A225" s="124"/>
      <c r="B225" s="131"/>
      <c r="C225" s="131"/>
      <c r="D225" s="131"/>
      <c r="E225" s="131"/>
      <c r="F225" s="131"/>
    </row>
    <row r="226" spans="1:7" s="124" customFormat="1" ht="26.25" customHeight="1">
      <c r="B226" s="132"/>
      <c r="C226" s="132"/>
      <c r="D226" s="132"/>
      <c r="E226" s="132"/>
      <c r="F226" s="132"/>
      <c r="G226" s="126"/>
    </row>
    <row r="227" spans="1:7" ht="26.25" customHeight="1">
      <c r="A227" s="124"/>
      <c r="B227" s="132"/>
      <c r="C227" s="132"/>
      <c r="D227" s="132"/>
      <c r="E227" s="132"/>
      <c r="F227" s="132"/>
    </row>
    <row r="228" spans="1:7" ht="26.25" customHeight="1">
      <c r="A228" s="124"/>
      <c r="B228" s="133"/>
      <c r="C228" s="133"/>
      <c r="D228" s="133"/>
      <c r="E228" s="133"/>
      <c r="F228" s="133"/>
    </row>
    <row r="229" spans="1:7" s="124" customFormat="1" ht="26.25" customHeight="1">
      <c r="B229" s="132"/>
      <c r="C229" s="132"/>
      <c r="D229" s="132"/>
      <c r="E229" s="132"/>
      <c r="F229" s="132"/>
      <c r="G229" s="126"/>
    </row>
    <row r="230" spans="1:7" ht="26.25" customHeight="1">
      <c r="A230" s="124"/>
      <c r="B230" s="135"/>
      <c r="C230" s="135"/>
      <c r="D230" s="135"/>
      <c r="E230" s="135"/>
      <c r="F230" s="135"/>
    </row>
    <row r="231" spans="1:7" ht="26.25" customHeight="1">
      <c r="A231" s="124"/>
      <c r="B231" s="133"/>
      <c r="C231" s="133"/>
      <c r="D231" s="133"/>
      <c r="E231" s="133"/>
      <c r="F231" s="133"/>
    </row>
    <row r="232" spans="1:7" s="124" customFormat="1" ht="26.25" customHeight="1">
      <c r="B232" s="132"/>
      <c r="C232" s="132"/>
      <c r="D232" s="132"/>
      <c r="E232" s="132"/>
      <c r="F232" s="132"/>
      <c r="G232" s="126"/>
    </row>
    <row r="233" spans="1:7" ht="26.25" customHeight="1">
      <c r="A233" s="124"/>
      <c r="B233" s="132"/>
      <c r="C233" s="132"/>
      <c r="D233" s="132"/>
      <c r="E233" s="132"/>
      <c r="F233" s="132"/>
    </row>
    <row r="234" spans="1:7" ht="26.25" customHeight="1">
      <c r="A234" s="124"/>
      <c r="B234" s="133"/>
      <c r="C234" s="133"/>
      <c r="D234" s="133"/>
      <c r="E234" s="133"/>
      <c r="F234" s="133"/>
    </row>
    <row r="235" spans="1:7">
      <c r="B235" s="131"/>
      <c r="C235" s="131"/>
      <c r="D235" s="131"/>
      <c r="E235" s="131"/>
      <c r="F235" s="131"/>
    </row>
    <row r="236" spans="1:7">
      <c r="A236" s="127"/>
      <c r="B236" s="131"/>
      <c r="C236" s="131"/>
      <c r="D236" s="131"/>
      <c r="E236" s="131"/>
      <c r="F236" s="131"/>
    </row>
    <row r="237" spans="1:7">
      <c r="B237" s="128"/>
      <c r="C237" s="128"/>
      <c r="D237" s="128"/>
      <c r="E237" s="128"/>
      <c r="F237" s="128"/>
    </row>
    <row r="238" spans="1:7">
      <c r="B238" s="131"/>
      <c r="C238" s="131"/>
      <c r="D238" s="131"/>
      <c r="E238" s="131"/>
      <c r="F238" s="131"/>
    </row>
    <row r="239" spans="1:7">
      <c r="B239" s="131"/>
      <c r="C239" s="131"/>
      <c r="D239" s="131"/>
      <c r="E239" s="131"/>
      <c r="F239" s="131"/>
    </row>
    <row r="240" spans="1:7">
      <c r="B240" s="128"/>
      <c r="C240" s="128"/>
      <c r="D240" s="128"/>
      <c r="E240" s="128"/>
      <c r="F240" s="128"/>
    </row>
    <row r="241" spans="2:6">
      <c r="B241" s="131"/>
      <c r="C241" s="131"/>
      <c r="D241" s="131"/>
      <c r="E241" s="131"/>
      <c r="F241" s="131"/>
    </row>
    <row r="242" spans="2:6">
      <c r="B242" s="131"/>
      <c r="C242" s="131"/>
      <c r="D242" s="131"/>
      <c r="E242" s="131"/>
      <c r="F242" s="131"/>
    </row>
    <row r="243" spans="2:6">
      <c r="B243" s="132"/>
      <c r="C243" s="132"/>
      <c r="D243" s="132"/>
      <c r="E243" s="132"/>
      <c r="F243" s="132"/>
    </row>
    <row r="244" spans="2:6">
      <c r="B244" s="133"/>
      <c r="C244" s="133"/>
      <c r="D244" s="133"/>
      <c r="E244" s="133"/>
      <c r="F244" s="133"/>
    </row>
    <row r="245" spans="2:6">
      <c r="B245" s="133"/>
      <c r="C245" s="133"/>
      <c r="D245" s="133"/>
      <c r="E245" s="133"/>
      <c r="F245" s="133"/>
    </row>
    <row r="246" spans="2:6">
      <c r="B246" s="132"/>
      <c r="C246" s="132"/>
      <c r="D246" s="132"/>
      <c r="E246" s="132"/>
      <c r="F246" s="132"/>
    </row>
    <row r="247" spans="2:6">
      <c r="B247" s="133"/>
      <c r="C247" s="133"/>
      <c r="D247" s="133"/>
      <c r="E247" s="133"/>
      <c r="F247" s="133"/>
    </row>
    <row r="248" spans="2:6">
      <c r="B248" s="133"/>
      <c r="C248" s="133"/>
      <c r="D248" s="133"/>
      <c r="E248" s="133"/>
      <c r="F248" s="133"/>
    </row>
    <row r="249" spans="2:6">
      <c r="B249" s="132"/>
      <c r="C249" s="132"/>
      <c r="D249" s="132"/>
      <c r="E249" s="132"/>
      <c r="F249" s="132"/>
    </row>
    <row r="250" spans="2:6">
      <c r="B250" s="133"/>
      <c r="C250" s="133"/>
      <c r="D250" s="133"/>
      <c r="E250" s="133"/>
      <c r="F250" s="133"/>
    </row>
    <row r="251" spans="2:6">
      <c r="B251" s="133"/>
      <c r="C251" s="133"/>
      <c r="D251" s="133"/>
      <c r="E251" s="133"/>
      <c r="F251" s="133"/>
    </row>
    <row r="252" spans="2:6">
      <c r="B252" s="137"/>
      <c r="C252" s="137"/>
      <c r="D252" s="137"/>
      <c r="E252" s="137"/>
      <c r="F252" s="137"/>
    </row>
    <row r="253" spans="2:6">
      <c r="B253" s="128"/>
      <c r="C253" s="128"/>
      <c r="D253" s="128"/>
      <c r="E253" s="128"/>
      <c r="F253" s="128"/>
    </row>
    <row r="254" spans="2:6">
      <c r="B254" s="131"/>
      <c r="C254" s="131"/>
      <c r="D254" s="131"/>
      <c r="E254" s="131"/>
      <c r="F254" s="131"/>
    </row>
    <row r="255" spans="2:6">
      <c r="B255" s="131"/>
      <c r="C255" s="131"/>
      <c r="D255" s="131"/>
      <c r="E255" s="131"/>
      <c r="F255" s="131"/>
    </row>
    <row r="256" spans="2:6">
      <c r="B256" s="128"/>
      <c r="C256" s="128"/>
      <c r="D256" s="128"/>
      <c r="E256" s="128"/>
      <c r="F256" s="128"/>
    </row>
    <row r="257" spans="2:6">
      <c r="B257" s="131"/>
      <c r="C257" s="131"/>
      <c r="D257" s="131"/>
      <c r="E257" s="131"/>
      <c r="F257" s="131"/>
    </row>
    <row r="258" spans="2:6">
      <c r="B258" s="131"/>
      <c r="C258" s="131"/>
      <c r="D258" s="131"/>
      <c r="E258" s="131"/>
      <c r="F258" s="131"/>
    </row>
    <row r="259" spans="2:6">
      <c r="B259" s="128"/>
      <c r="C259" s="128"/>
      <c r="D259" s="128"/>
      <c r="E259" s="128"/>
      <c r="F259" s="128"/>
    </row>
    <row r="260" spans="2:6">
      <c r="B260" s="131"/>
      <c r="C260" s="131"/>
      <c r="D260" s="131"/>
      <c r="E260" s="131"/>
      <c r="F260" s="131"/>
    </row>
    <row r="261" spans="2:6">
      <c r="B261" s="131"/>
      <c r="C261" s="131"/>
      <c r="D261" s="131"/>
      <c r="E261" s="131"/>
      <c r="F261" s="131"/>
    </row>
    <row r="262" spans="2:6">
      <c r="B262" s="128"/>
      <c r="C262" s="128"/>
      <c r="D262" s="128"/>
      <c r="E262" s="128"/>
      <c r="F262" s="128"/>
    </row>
    <row r="263" spans="2:6">
      <c r="B263" s="131"/>
      <c r="C263" s="131"/>
      <c r="D263" s="131"/>
      <c r="E263" s="131"/>
      <c r="F263" s="131"/>
    </row>
    <row r="264" spans="2:6">
      <c r="B264" s="131"/>
      <c r="C264" s="131"/>
      <c r="D264" s="131"/>
      <c r="E264" s="131"/>
      <c r="F264" s="131"/>
    </row>
    <row r="265" spans="2:6">
      <c r="B265" s="128"/>
      <c r="C265" s="128"/>
      <c r="D265" s="128"/>
      <c r="E265" s="128"/>
      <c r="F265" s="128"/>
    </row>
    <row r="266" spans="2:6">
      <c r="B266" s="131"/>
      <c r="C266" s="131"/>
      <c r="D266" s="131"/>
      <c r="E266" s="131"/>
      <c r="F266" s="131"/>
    </row>
    <row r="267" spans="2:6">
      <c r="B267" s="131"/>
      <c r="C267" s="131"/>
      <c r="D267" s="131"/>
      <c r="E267" s="131"/>
      <c r="F267" s="131"/>
    </row>
    <row r="268" spans="2:6">
      <c r="B268" s="128"/>
      <c r="C268" s="128"/>
      <c r="D268" s="128"/>
      <c r="E268" s="128"/>
      <c r="F268" s="128"/>
    </row>
    <row r="269" spans="2:6">
      <c r="B269" s="131"/>
      <c r="C269" s="131"/>
      <c r="D269" s="131"/>
      <c r="E269" s="131"/>
      <c r="F269" s="131"/>
    </row>
    <row r="270" spans="2:6">
      <c r="B270" s="131"/>
      <c r="C270" s="131"/>
      <c r="D270" s="131"/>
      <c r="E270" s="131"/>
      <c r="F270" s="131"/>
    </row>
    <row r="271" spans="2:6">
      <c r="B271" s="128"/>
      <c r="C271" s="128"/>
      <c r="D271" s="128"/>
      <c r="E271" s="128"/>
      <c r="F271" s="128"/>
    </row>
    <row r="272" spans="2:6">
      <c r="B272" s="131"/>
      <c r="C272" s="131"/>
      <c r="D272" s="131"/>
      <c r="E272" s="131"/>
      <c r="F272" s="131"/>
    </row>
    <row r="273" spans="2:6">
      <c r="B273" s="131"/>
      <c r="C273" s="131"/>
      <c r="D273" s="131"/>
      <c r="E273" s="131"/>
      <c r="F273" s="131"/>
    </row>
    <row r="274" spans="2:6">
      <c r="B274" s="128"/>
      <c r="C274" s="128"/>
      <c r="D274" s="128"/>
      <c r="E274" s="128"/>
      <c r="F274" s="128"/>
    </row>
    <row r="275" spans="2:6">
      <c r="B275" s="131"/>
      <c r="C275" s="131"/>
      <c r="D275" s="131"/>
      <c r="E275" s="131"/>
      <c r="F275" s="131"/>
    </row>
    <row r="276" spans="2:6">
      <c r="B276" s="131"/>
      <c r="C276" s="131"/>
      <c r="D276" s="131"/>
      <c r="E276" s="131"/>
      <c r="F276" s="131"/>
    </row>
    <row r="277" spans="2:6">
      <c r="B277" s="128"/>
      <c r="C277" s="128"/>
      <c r="D277" s="128"/>
      <c r="E277" s="128"/>
      <c r="F277" s="128"/>
    </row>
    <row r="278" spans="2:6">
      <c r="B278" s="131"/>
      <c r="C278" s="131"/>
      <c r="D278" s="131"/>
      <c r="E278" s="131"/>
      <c r="F278" s="131"/>
    </row>
    <row r="279" spans="2:6">
      <c r="B279" s="131"/>
      <c r="C279" s="131"/>
      <c r="D279" s="131"/>
      <c r="E279" s="131"/>
      <c r="F279" s="131"/>
    </row>
    <row r="280" spans="2:6">
      <c r="B280" s="128"/>
      <c r="C280" s="128"/>
      <c r="D280" s="128"/>
      <c r="E280" s="128"/>
      <c r="F280" s="128"/>
    </row>
    <row r="281" spans="2:6">
      <c r="B281" s="131"/>
      <c r="C281" s="131"/>
      <c r="D281" s="131"/>
      <c r="E281" s="131"/>
      <c r="F281" s="131"/>
    </row>
    <row r="282" spans="2:6">
      <c r="B282" s="131"/>
      <c r="C282" s="131"/>
      <c r="D282" s="131"/>
      <c r="E282" s="131"/>
      <c r="F282" s="131"/>
    </row>
    <row r="283" spans="2:6">
      <c r="B283" s="128"/>
      <c r="C283" s="128"/>
      <c r="D283" s="128"/>
      <c r="E283" s="128"/>
      <c r="F283" s="128"/>
    </row>
    <row r="284" spans="2:6">
      <c r="B284" s="131"/>
      <c r="C284" s="131"/>
      <c r="D284" s="131"/>
      <c r="E284" s="131"/>
      <c r="F284" s="131"/>
    </row>
    <row r="285" spans="2:6">
      <c r="B285" s="131"/>
      <c r="C285" s="131"/>
      <c r="D285" s="131"/>
      <c r="E285" s="131"/>
      <c r="F285" s="131"/>
    </row>
    <row r="286" spans="2:6">
      <c r="B286" s="128"/>
      <c r="C286" s="128"/>
      <c r="D286" s="128"/>
      <c r="E286" s="128"/>
      <c r="F286" s="128"/>
    </row>
    <row r="287" spans="2:6">
      <c r="B287" s="131"/>
      <c r="C287" s="131"/>
      <c r="D287" s="131"/>
      <c r="E287" s="131"/>
      <c r="F287" s="131"/>
    </row>
    <row r="288" spans="2:6">
      <c r="B288" s="131"/>
      <c r="C288" s="131"/>
      <c r="D288" s="131"/>
      <c r="E288" s="131"/>
      <c r="F288" s="131"/>
    </row>
    <row r="289" spans="2:6">
      <c r="B289" s="128"/>
      <c r="C289" s="128"/>
      <c r="D289" s="128"/>
      <c r="E289" s="128"/>
      <c r="F289" s="128"/>
    </row>
    <row r="290" spans="2:6">
      <c r="B290" s="131"/>
      <c r="C290" s="131"/>
      <c r="D290" s="131"/>
      <c r="E290" s="131"/>
      <c r="F290" s="131"/>
    </row>
    <row r="291" spans="2:6">
      <c r="B291" s="131"/>
      <c r="C291" s="131"/>
      <c r="D291" s="131"/>
      <c r="E291" s="131"/>
      <c r="F291" s="131"/>
    </row>
    <row r="292" spans="2:6">
      <c r="B292" s="128"/>
      <c r="C292" s="128"/>
      <c r="D292" s="128"/>
      <c r="E292" s="128"/>
      <c r="F292" s="128"/>
    </row>
    <row r="293" spans="2:6">
      <c r="B293" s="131"/>
      <c r="C293" s="131"/>
      <c r="D293" s="131"/>
      <c r="E293" s="131"/>
      <c r="F293" s="131"/>
    </row>
    <row r="294" spans="2:6">
      <c r="B294" s="131"/>
      <c r="C294" s="131"/>
      <c r="D294" s="131"/>
      <c r="E294" s="131"/>
      <c r="F294" s="131"/>
    </row>
    <row r="295" spans="2:6">
      <c r="B295" s="128"/>
      <c r="C295" s="128"/>
      <c r="D295" s="128"/>
      <c r="E295" s="128"/>
      <c r="F295" s="128"/>
    </row>
    <row r="296" spans="2:6">
      <c r="B296" s="131"/>
      <c r="C296" s="131"/>
      <c r="D296" s="131"/>
      <c r="E296" s="131"/>
      <c r="F296" s="131"/>
    </row>
    <row r="297" spans="2:6">
      <c r="B297" s="131"/>
      <c r="C297" s="131"/>
      <c r="D297" s="131"/>
      <c r="E297" s="131"/>
      <c r="F297" s="131"/>
    </row>
    <row r="298" spans="2:6">
      <c r="B298" s="128"/>
      <c r="C298" s="128"/>
      <c r="D298" s="128"/>
      <c r="E298" s="128"/>
      <c r="F298" s="128"/>
    </row>
    <row r="299" spans="2:6">
      <c r="B299" s="131"/>
      <c r="C299" s="131"/>
      <c r="D299" s="131"/>
      <c r="E299" s="131"/>
      <c r="F299" s="131"/>
    </row>
    <row r="300" spans="2:6">
      <c r="B300" s="131"/>
      <c r="C300" s="131"/>
      <c r="D300" s="131"/>
      <c r="E300" s="131"/>
      <c r="F300" s="131"/>
    </row>
  </sheetData>
  <mergeCells count="12">
    <mergeCell ref="C8:C14"/>
    <mergeCell ref="D8:D14"/>
    <mergeCell ref="A3:A14"/>
    <mergeCell ref="B3:F3"/>
    <mergeCell ref="G3:G14"/>
    <mergeCell ref="B4:E4"/>
    <mergeCell ref="F4:F14"/>
    <mergeCell ref="B5:E5"/>
    <mergeCell ref="B6:D6"/>
    <mergeCell ref="E6:E14"/>
    <mergeCell ref="B7:D7"/>
    <mergeCell ref="B8:B14"/>
  </mergeCells>
  <hyperlinks>
    <hyperlink ref="H1:H2" location="'Spis    List '!A30" display="Powrót do spisu tablic" xr:uid="{811C7FA2-2959-4E64-B7DD-087451B9DC86}"/>
    <hyperlink ref="H1" location="'Spis    List '!A28" display="Powrót do spisu tablic" xr:uid="{98646F62-3DDD-490B-9F65-BD6F5040495A}"/>
    <hyperlink ref="H2" location="'Spis    List '!A28" display="Return to list of tables" xr:uid="{4E67071C-3F59-4C67-81DC-5AB570F6068E}"/>
  </hyperlinks>
  <pageMargins left="0.7" right="0.7" top="0.75" bottom="0.75" header="0.3" footer="0.3"/>
  <pageSetup paperSize="9" orientation="portrait" horizont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31"/>
  <sheetViews>
    <sheetView showGridLines="0" topLeftCell="A13" zoomScaleNormal="100" workbookViewId="0">
      <selection activeCell="K2" sqref="K2"/>
    </sheetView>
  </sheetViews>
  <sheetFormatPr defaultRowHeight="12"/>
  <cols>
    <col min="1" max="1" width="36.7109375" style="7" customWidth="1"/>
    <col min="2" max="2" width="9.140625" style="7"/>
    <col min="3" max="9" width="11.28515625" style="7" customWidth="1"/>
    <col min="10" max="10" width="39" style="229" customWidth="1"/>
    <col min="11" max="16384" width="9.140625" style="7"/>
  </cols>
  <sheetData>
    <row r="1" spans="1:13" ht="15.75" customHeight="1">
      <c r="A1" s="7" t="s">
        <v>419</v>
      </c>
      <c r="K1" s="76" t="s">
        <v>152</v>
      </c>
    </row>
    <row r="2" spans="1:13" s="207" customFormat="1">
      <c r="A2" s="229" t="s">
        <v>138</v>
      </c>
      <c r="J2" s="229"/>
      <c r="K2" s="93" t="s">
        <v>153</v>
      </c>
    </row>
    <row r="3" spans="1:13" ht="48.2" customHeight="1">
      <c r="A3" s="318" t="s">
        <v>0</v>
      </c>
      <c r="B3" s="314"/>
      <c r="C3" s="314" t="s">
        <v>90</v>
      </c>
      <c r="D3" s="314" t="s">
        <v>91</v>
      </c>
      <c r="E3" s="314"/>
      <c r="F3" s="314"/>
      <c r="G3" s="314" t="s">
        <v>92</v>
      </c>
      <c r="H3" s="314"/>
      <c r="I3" s="314"/>
      <c r="J3" s="315" t="s">
        <v>1</v>
      </c>
      <c r="K3" s="204"/>
    </row>
    <row r="4" spans="1:13" ht="63.75" customHeight="1">
      <c r="A4" s="318"/>
      <c r="B4" s="314"/>
      <c r="C4" s="314"/>
      <c r="D4" s="208" t="s">
        <v>93</v>
      </c>
      <c r="E4" s="208" t="s">
        <v>94</v>
      </c>
      <c r="F4" s="208" t="s">
        <v>95</v>
      </c>
      <c r="G4" s="208" t="s">
        <v>96</v>
      </c>
      <c r="H4" s="208" t="s">
        <v>97</v>
      </c>
      <c r="I4" s="208" t="s">
        <v>98</v>
      </c>
      <c r="J4" s="315"/>
      <c r="L4" s="230"/>
      <c r="M4" s="178"/>
    </row>
    <row r="5" spans="1:13" ht="12" customHeight="1">
      <c r="A5" s="231" t="s">
        <v>13</v>
      </c>
      <c r="B5" s="232">
        <v>2015</v>
      </c>
      <c r="C5" s="67">
        <v>3447</v>
      </c>
      <c r="D5" s="67">
        <v>17</v>
      </c>
      <c r="E5" s="67">
        <v>16</v>
      </c>
      <c r="F5" s="67">
        <v>3414</v>
      </c>
      <c r="G5" s="67">
        <v>38</v>
      </c>
      <c r="H5" s="67">
        <v>1137</v>
      </c>
      <c r="I5" s="67">
        <v>2140</v>
      </c>
      <c r="J5" s="26" t="s">
        <v>14</v>
      </c>
      <c r="M5" s="203"/>
    </row>
    <row r="6" spans="1:13">
      <c r="A6" s="233"/>
      <c r="B6" s="232">
        <v>2020</v>
      </c>
      <c r="C6" s="67">
        <v>2458</v>
      </c>
      <c r="D6" s="67">
        <v>6</v>
      </c>
      <c r="E6" s="67">
        <v>12</v>
      </c>
      <c r="F6" s="67">
        <v>2440</v>
      </c>
      <c r="G6" s="67">
        <v>1</v>
      </c>
      <c r="H6" s="67">
        <v>835</v>
      </c>
      <c r="I6" s="67">
        <v>1608</v>
      </c>
      <c r="J6" s="29"/>
    </row>
    <row r="7" spans="1:13">
      <c r="A7" s="233"/>
      <c r="B7" s="232">
        <v>2023</v>
      </c>
      <c r="C7" s="68">
        <v>2744</v>
      </c>
      <c r="D7" s="68">
        <v>8</v>
      </c>
      <c r="E7" s="68">
        <v>5</v>
      </c>
      <c r="F7" s="68">
        <v>2731</v>
      </c>
      <c r="G7" s="67">
        <v>89</v>
      </c>
      <c r="H7" s="67">
        <v>966</v>
      </c>
      <c r="I7" s="67">
        <v>1681</v>
      </c>
      <c r="J7" s="29"/>
    </row>
    <row r="8" spans="1:13">
      <c r="A8" s="233"/>
      <c r="B8" s="234">
        <v>2024</v>
      </c>
      <c r="C8" s="235">
        <v>2790</v>
      </c>
      <c r="D8" s="235">
        <v>16</v>
      </c>
      <c r="E8" s="235">
        <v>14</v>
      </c>
      <c r="F8" s="235">
        <v>2760</v>
      </c>
      <c r="G8" s="236">
        <v>38</v>
      </c>
      <c r="H8" s="236">
        <v>1126</v>
      </c>
      <c r="I8" s="236">
        <v>1609</v>
      </c>
      <c r="J8" s="29"/>
      <c r="M8" s="7" t="s">
        <v>129</v>
      </c>
    </row>
    <row r="9" spans="1:13">
      <c r="A9" s="310" t="s">
        <v>99</v>
      </c>
      <c r="B9" s="311"/>
      <c r="C9" s="68">
        <v>41</v>
      </c>
      <c r="D9" s="68">
        <v>1</v>
      </c>
      <c r="E9" s="68">
        <v>1</v>
      </c>
      <c r="F9" s="68">
        <v>39</v>
      </c>
      <c r="G9" s="68" t="s">
        <v>457</v>
      </c>
      <c r="H9" s="67">
        <v>17</v>
      </c>
      <c r="I9" s="67">
        <v>23</v>
      </c>
      <c r="J9" s="29" t="s">
        <v>100</v>
      </c>
    </row>
    <row r="10" spans="1:13">
      <c r="A10" s="310" t="s">
        <v>50</v>
      </c>
      <c r="B10" s="311"/>
      <c r="C10" s="68">
        <v>922</v>
      </c>
      <c r="D10" s="68">
        <v>5</v>
      </c>
      <c r="E10" s="68">
        <v>4</v>
      </c>
      <c r="F10" s="68">
        <v>913</v>
      </c>
      <c r="G10" s="68">
        <v>10</v>
      </c>
      <c r="H10" s="68">
        <v>293</v>
      </c>
      <c r="I10" s="68">
        <v>614</v>
      </c>
      <c r="J10" s="29" t="s">
        <v>51</v>
      </c>
    </row>
    <row r="11" spans="1:13">
      <c r="A11" s="316" t="s">
        <v>101</v>
      </c>
      <c r="B11" s="317"/>
      <c r="C11" s="68">
        <v>94</v>
      </c>
      <c r="D11" s="68" t="s">
        <v>457</v>
      </c>
      <c r="E11" s="68" t="s">
        <v>457</v>
      </c>
      <c r="F11" s="68">
        <v>94</v>
      </c>
      <c r="G11" s="68" t="s">
        <v>457</v>
      </c>
      <c r="H11" s="67">
        <v>5</v>
      </c>
      <c r="I11" s="67">
        <v>89</v>
      </c>
      <c r="J11" s="31" t="s">
        <v>102</v>
      </c>
    </row>
    <row r="12" spans="1:13">
      <c r="A12" s="316" t="s">
        <v>103</v>
      </c>
      <c r="B12" s="317"/>
      <c r="C12" s="68">
        <v>694</v>
      </c>
      <c r="D12" s="68">
        <v>4</v>
      </c>
      <c r="E12" s="68">
        <v>4</v>
      </c>
      <c r="F12" s="68">
        <v>686</v>
      </c>
      <c r="G12" s="68">
        <v>7</v>
      </c>
      <c r="H12" s="67">
        <v>236</v>
      </c>
      <c r="I12" s="67">
        <v>447</v>
      </c>
      <c r="J12" s="31" t="s">
        <v>104</v>
      </c>
    </row>
    <row r="13" spans="1:13" ht="27.75" customHeight="1">
      <c r="A13" s="316" t="s">
        <v>105</v>
      </c>
      <c r="B13" s="317"/>
      <c r="C13" s="68">
        <v>33</v>
      </c>
      <c r="D13" s="68" t="s">
        <v>457</v>
      </c>
      <c r="E13" s="68" t="s">
        <v>457</v>
      </c>
      <c r="F13" s="68">
        <v>33</v>
      </c>
      <c r="G13" s="68" t="s">
        <v>457</v>
      </c>
      <c r="H13" s="67">
        <v>8</v>
      </c>
      <c r="I13" s="67">
        <v>25</v>
      </c>
      <c r="J13" s="31" t="s">
        <v>106</v>
      </c>
    </row>
    <row r="14" spans="1:13" ht="27.75" customHeight="1">
      <c r="A14" s="316" t="s">
        <v>107</v>
      </c>
      <c r="B14" s="317"/>
      <c r="C14" s="68">
        <v>101</v>
      </c>
      <c r="D14" s="68">
        <v>1</v>
      </c>
      <c r="E14" s="68" t="s">
        <v>457</v>
      </c>
      <c r="F14" s="68">
        <v>100</v>
      </c>
      <c r="G14" s="68">
        <v>3</v>
      </c>
      <c r="H14" s="67">
        <v>44</v>
      </c>
      <c r="I14" s="67">
        <v>53</v>
      </c>
      <c r="J14" s="31" t="s">
        <v>108</v>
      </c>
    </row>
    <row r="15" spans="1:13" ht="11.25" customHeight="1">
      <c r="A15" s="310" t="s">
        <v>54</v>
      </c>
      <c r="B15" s="311"/>
      <c r="C15" s="68">
        <v>144</v>
      </c>
      <c r="D15" s="68">
        <v>4</v>
      </c>
      <c r="E15" s="68">
        <v>3</v>
      </c>
      <c r="F15" s="68">
        <v>137</v>
      </c>
      <c r="G15" s="68">
        <v>1</v>
      </c>
      <c r="H15" s="67">
        <v>25</v>
      </c>
      <c r="I15" s="67">
        <v>114</v>
      </c>
      <c r="J15" s="29" t="s">
        <v>55</v>
      </c>
    </row>
    <row r="16" spans="1:13" ht="15" customHeight="1">
      <c r="A16" s="310" t="s">
        <v>56</v>
      </c>
      <c r="B16" s="311"/>
      <c r="C16" s="68">
        <v>400</v>
      </c>
      <c r="D16" s="68">
        <v>1</v>
      </c>
      <c r="E16" s="68">
        <v>1</v>
      </c>
      <c r="F16" s="68">
        <v>398</v>
      </c>
      <c r="G16" s="68">
        <v>5</v>
      </c>
      <c r="H16" s="67">
        <v>169</v>
      </c>
      <c r="I16" s="67">
        <v>225</v>
      </c>
      <c r="J16" s="29" t="s">
        <v>57</v>
      </c>
    </row>
    <row r="17" spans="1:10">
      <c r="A17" s="310" t="s">
        <v>58</v>
      </c>
      <c r="B17" s="311"/>
      <c r="C17" s="68">
        <v>214</v>
      </c>
      <c r="D17" s="68">
        <v>2</v>
      </c>
      <c r="E17" s="68" t="s">
        <v>457</v>
      </c>
      <c r="F17" s="68">
        <v>212</v>
      </c>
      <c r="G17" s="68">
        <v>3</v>
      </c>
      <c r="H17" s="67">
        <v>87</v>
      </c>
      <c r="I17" s="67">
        <v>122</v>
      </c>
      <c r="J17" s="29" t="s">
        <v>59</v>
      </c>
    </row>
    <row r="18" spans="1:10" ht="15" customHeight="1">
      <c r="A18" s="310" t="s">
        <v>60</v>
      </c>
      <c r="B18" s="311"/>
      <c r="C18" s="68">
        <v>19</v>
      </c>
      <c r="D18" s="68" t="s">
        <v>457</v>
      </c>
      <c r="E18" s="68" t="s">
        <v>457</v>
      </c>
      <c r="F18" s="68">
        <v>19</v>
      </c>
      <c r="G18" s="68">
        <v>1</v>
      </c>
      <c r="H18" s="67">
        <v>9</v>
      </c>
      <c r="I18" s="67">
        <v>9</v>
      </c>
      <c r="J18" s="29" t="s">
        <v>61</v>
      </c>
    </row>
    <row r="19" spans="1:10">
      <c r="A19" s="312" t="s">
        <v>62</v>
      </c>
      <c r="B19" s="313"/>
      <c r="C19" s="68">
        <v>5</v>
      </c>
      <c r="D19" s="68" t="s">
        <v>457</v>
      </c>
      <c r="E19" s="68" t="s">
        <v>457</v>
      </c>
      <c r="F19" s="68">
        <v>5</v>
      </c>
      <c r="G19" s="68" t="s">
        <v>457</v>
      </c>
      <c r="H19" s="67">
        <v>2</v>
      </c>
      <c r="I19" s="67">
        <v>3</v>
      </c>
      <c r="J19" s="29" t="s">
        <v>63</v>
      </c>
    </row>
    <row r="20" spans="1:10">
      <c r="A20" s="310" t="s">
        <v>64</v>
      </c>
      <c r="B20" s="311"/>
      <c r="C20" s="68">
        <v>10</v>
      </c>
      <c r="D20" s="68" t="s">
        <v>457</v>
      </c>
      <c r="E20" s="68" t="s">
        <v>457</v>
      </c>
      <c r="F20" s="68">
        <v>10</v>
      </c>
      <c r="G20" s="68" t="s">
        <v>457</v>
      </c>
      <c r="H20" s="67">
        <v>3</v>
      </c>
      <c r="I20" s="67">
        <v>7</v>
      </c>
      <c r="J20" s="29" t="s">
        <v>65</v>
      </c>
    </row>
    <row r="21" spans="1:10" ht="15" customHeight="1">
      <c r="A21" s="310" t="s">
        <v>66</v>
      </c>
      <c r="B21" s="311"/>
      <c r="C21" s="68">
        <v>25</v>
      </c>
      <c r="D21" s="68">
        <v>1</v>
      </c>
      <c r="E21" s="68" t="s">
        <v>457</v>
      </c>
      <c r="F21" s="68">
        <v>24</v>
      </c>
      <c r="G21" s="68" t="s">
        <v>457</v>
      </c>
      <c r="H21" s="67">
        <v>11</v>
      </c>
      <c r="I21" s="67">
        <v>13</v>
      </c>
      <c r="J21" s="29" t="s">
        <v>67</v>
      </c>
    </row>
    <row r="22" spans="1:10" ht="14.25" customHeight="1">
      <c r="A22" s="310" t="s">
        <v>68</v>
      </c>
      <c r="B22" s="311"/>
      <c r="C22" s="68">
        <v>25</v>
      </c>
      <c r="D22" s="68" t="s">
        <v>457</v>
      </c>
      <c r="E22" s="68" t="s">
        <v>457</v>
      </c>
      <c r="F22" s="68">
        <v>25</v>
      </c>
      <c r="G22" s="68" t="s">
        <v>457</v>
      </c>
      <c r="H22" s="67">
        <v>16</v>
      </c>
      <c r="I22" s="67">
        <v>9</v>
      </c>
      <c r="J22" s="29" t="s">
        <v>69</v>
      </c>
    </row>
    <row r="23" spans="1:10" ht="14.25" customHeight="1">
      <c r="A23" s="310" t="s">
        <v>70</v>
      </c>
      <c r="B23" s="311"/>
      <c r="C23" s="68">
        <v>37</v>
      </c>
      <c r="D23" s="68">
        <v>1</v>
      </c>
      <c r="E23" s="68">
        <v>1</v>
      </c>
      <c r="F23" s="68">
        <v>35</v>
      </c>
      <c r="G23" s="68" t="s">
        <v>457</v>
      </c>
      <c r="H23" s="67">
        <v>9</v>
      </c>
      <c r="I23" s="67">
        <v>27</v>
      </c>
      <c r="J23" s="29" t="s">
        <v>71</v>
      </c>
    </row>
    <row r="24" spans="1:10" ht="24">
      <c r="A24" s="310" t="s">
        <v>72</v>
      </c>
      <c r="B24" s="311"/>
      <c r="C24" s="68">
        <v>157</v>
      </c>
      <c r="D24" s="68">
        <v>1</v>
      </c>
      <c r="E24" s="68">
        <v>4</v>
      </c>
      <c r="F24" s="68">
        <v>152</v>
      </c>
      <c r="G24" s="68">
        <v>4</v>
      </c>
      <c r="H24" s="67">
        <v>70</v>
      </c>
      <c r="I24" s="67">
        <v>82</v>
      </c>
      <c r="J24" s="29" t="s">
        <v>109</v>
      </c>
    </row>
    <row r="25" spans="1:10">
      <c r="A25" s="310" t="s">
        <v>74</v>
      </c>
      <c r="B25" s="311"/>
      <c r="C25" s="68">
        <v>256</v>
      </c>
      <c r="D25" s="68" t="s">
        <v>457</v>
      </c>
      <c r="E25" s="68" t="s">
        <v>457</v>
      </c>
      <c r="F25" s="68">
        <v>256</v>
      </c>
      <c r="G25" s="68">
        <v>5</v>
      </c>
      <c r="H25" s="67">
        <v>132</v>
      </c>
      <c r="I25" s="67">
        <v>118</v>
      </c>
      <c r="J25" s="29" t="s">
        <v>75</v>
      </c>
    </row>
    <row r="26" spans="1:10">
      <c r="A26" s="310" t="s">
        <v>76</v>
      </c>
      <c r="B26" s="311"/>
      <c r="C26" s="68">
        <v>491</v>
      </c>
      <c r="D26" s="68" t="s">
        <v>457</v>
      </c>
      <c r="E26" s="68" t="s">
        <v>457</v>
      </c>
      <c r="F26" s="68">
        <v>491</v>
      </c>
      <c r="G26" s="68">
        <v>8</v>
      </c>
      <c r="H26" s="67">
        <v>259</v>
      </c>
      <c r="I26" s="67">
        <v>224</v>
      </c>
      <c r="J26" s="29" t="s">
        <v>77</v>
      </c>
    </row>
    <row r="27" spans="1:10">
      <c r="A27" s="310" t="s">
        <v>78</v>
      </c>
      <c r="B27" s="311"/>
      <c r="C27" s="68">
        <v>39</v>
      </c>
      <c r="D27" s="68" t="s">
        <v>457</v>
      </c>
      <c r="E27" s="68" t="s">
        <v>457</v>
      </c>
      <c r="F27" s="68">
        <v>39</v>
      </c>
      <c r="G27" s="68">
        <v>1</v>
      </c>
      <c r="H27" s="67">
        <v>22</v>
      </c>
      <c r="I27" s="67">
        <v>16</v>
      </c>
      <c r="J27" s="29" t="s">
        <v>79</v>
      </c>
    </row>
    <row r="28" spans="1:10">
      <c r="A28" s="310" t="s">
        <v>80</v>
      </c>
      <c r="B28" s="311"/>
      <c r="C28" s="68">
        <v>5</v>
      </c>
      <c r="D28" s="68" t="s">
        <v>457</v>
      </c>
      <c r="E28" s="68" t="s">
        <v>457</v>
      </c>
      <c r="F28" s="68">
        <v>5</v>
      </c>
      <c r="G28" s="68" t="s">
        <v>457</v>
      </c>
      <c r="H28" s="67">
        <v>2</v>
      </c>
      <c r="I28" s="67">
        <v>3</v>
      </c>
      <c r="J28" s="29" t="s">
        <v>81</v>
      </c>
    </row>
    <row r="30" spans="1:10">
      <c r="A30" s="237" t="s">
        <v>120</v>
      </c>
    </row>
    <row r="31" spans="1:10">
      <c r="A31" s="238" t="s">
        <v>121</v>
      </c>
    </row>
  </sheetData>
  <mergeCells count="25">
    <mergeCell ref="G3:I3"/>
    <mergeCell ref="J3:J4"/>
    <mergeCell ref="A14:B14"/>
    <mergeCell ref="A15:B15"/>
    <mergeCell ref="A16:B16"/>
    <mergeCell ref="A3:B4"/>
    <mergeCell ref="C3:C4"/>
    <mergeCell ref="D3:F3"/>
    <mergeCell ref="A9:B9"/>
    <mergeCell ref="A10:B10"/>
    <mergeCell ref="A11:B11"/>
    <mergeCell ref="A12:B12"/>
    <mergeCell ref="A13:B13"/>
    <mergeCell ref="A17:B17"/>
    <mergeCell ref="A18:B18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24:B24"/>
  </mergeCells>
  <hyperlinks>
    <hyperlink ref="K1:K2" location="'Spis tablic   List of tables'!A1" display="Powrót do spisu tablic" xr:uid="{82F65FB2-CECA-4C9B-BA7F-24950D3FC21B}"/>
    <hyperlink ref="K1" location="'Spis    List '!A28" display="Powrót do spisu tablic" xr:uid="{6646B29A-D5F9-4EC1-9732-1F2FCD0F2990}"/>
    <hyperlink ref="K2" location="'Spis    List '!A28" display="Return to list of tables" xr:uid="{423DD1D9-91EB-4F74-8803-5F13D64244D9}"/>
  </hyperlink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149A25-88B2-4BE3-9E62-75A46BDE3EFB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B8AA1F-4EAB-4100-9A27-7F8B6F51FC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36A650-984C-454D-A500-F7CAC30892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   List </vt:lpstr>
      <vt:lpstr>Mapa1(13)</vt:lpstr>
      <vt:lpstr>Wykres1(19)</vt:lpstr>
      <vt:lpstr>Wykres2(20)</vt:lpstr>
      <vt:lpstr>Wykres3(21)</vt:lpstr>
      <vt:lpstr>Wykres4(22)</vt:lpstr>
      <vt:lpstr>Wykres5(23)</vt:lpstr>
      <vt:lpstr>Wykres6(24)</vt:lpstr>
      <vt:lpstr>Wykres7(25)</vt:lpstr>
      <vt:lpstr>Tabl.1(37)</vt:lpstr>
      <vt:lpstr>Tabl.2(38)</vt:lpstr>
      <vt:lpstr>Tabl.3(39)</vt:lpstr>
      <vt:lpstr>Tabl.4(40)</vt:lpstr>
      <vt:lpstr>Tabl.5(41)</vt:lpstr>
      <vt:lpstr>Tabl.6(42)</vt:lpstr>
      <vt:lpstr>Tabl.7(43)</vt:lpstr>
      <vt:lpstr>Tabl.8(44)</vt:lpstr>
      <vt:lpstr>Tabl.9(45)</vt:lpstr>
      <vt:lpstr>Tabl.10(46)</vt:lpstr>
      <vt:lpstr>Tabl.11(47)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Olszewska-Welman Aneta</cp:lastModifiedBy>
  <cp:lastPrinted>2022-09-14T05:42:37Z</cp:lastPrinted>
  <dcterms:created xsi:type="dcterms:W3CDTF">2020-01-08T06:33:50Z</dcterms:created>
  <dcterms:modified xsi:type="dcterms:W3CDTF">2026-01-02T10:26:01Z</dcterms:modified>
</cp:coreProperties>
</file>