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lub02\rocznik\Dział_XI_Nauka_i_technika\"/>
    </mc:Choice>
  </mc:AlternateContent>
  <xr:revisionPtr revIDLastSave="0" documentId="13_ncr:1_{9C513BBC-7839-410B-83A7-425C878A9D90}" xr6:coauthVersionLast="36" xr6:coauthVersionMax="36" xr10:uidLastSave="{00000000-0000-0000-0000-000000000000}"/>
  <bookViews>
    <workbookView xWindow="0" yWindow="0" windowWidth="28800" windowHeight="11835" tabRatio="758" xr2:uid="{00000000-000D-0000-FFFF-FFFF00000000}"/>
  </bookViews>
  <sheets>
    <sheet name="Spis    List " sheetId="21" r:id="rId1"/>
    <sheet name="Wykres1(44)" sheetId="23" r:id="rId2"/>
    <sheet name="Wykres2(45)" sheetId="24" r:id="rId3"/>
    <sheet name="Wykres3(46)" sheetId="25" r:id="rId4"/>
    <sheet name="Wykres4(47)" sheetId="26" r:id="rId5"/>
    <sheet name="Wykres5(48)" sheetId="27" r:id="rId6"/>
    <sheet name="Wykres6(49)" sheetId="28" r:id="rId7"/>
    <sheet name="Wykres7(50)" sheetId="22" r:id="rId8"/>
    <sheet name="Tabl.1(99)" sheetId="2" r:id="rId9"/>
    <sheet name="Tabl.2(100)" sheetId="18" r:id="rId10"/>
    <sheet name="Tabl.3(101)" sheetId="3" r:id="rId11"/>
    <sheet name="Tabl.4(102)" sheetId="19" r:id="rId12"/>
    <sheet name="Tabl.5(103)" sheetId="30" r:id="rId13"/>
  </sheets>
  <calcPr calcId="191029"/>
</workbook>
</file>

<file path=xl/calcChain.xml><?xml version="1.0" encoding="utf-8"?>
<calcChain xmlns="http://schemas.openxmlformats.org/spreadsheetml/2006/main">
  <c r="C32" i="2" l="1"/>
</calcChain>
</file>

<file path=xl/sharedStrings.xml><?xml version="1.0" encoding="utf-8"?>
<sst xmlns="http://schemas.openxmlformats.org/spreadsheetml/2006/main" count="340" uniqueCount="236">
  <si>
    <t>WYSZCZEGÓLNIENIE</t>
  </si>
  <si>
    <t>SPECIFICATION</t>
  </si>
  <si>
    <t>T O T A L</t>
  </si>
  <si>
    <t>of which R&amp;D dedicated entities</t>
  </si>
  <si>
    <t xml:space="preserve">Przemysł </t>
  </si>
  <si>
    <t>Industry</t>
  </si>
  <si>
    <t xml:space="preserve">w tym przetwórstwo przemysłowe </t>
  </si>
  <si>
    <t>of which manufacturing</t>
  </si>
  <si>
    <t>O G Ó Ł E M</t>
  </si>
  <si>
    <t>Przemysł</t>
  </si>
  <si>
    <t>w tym przetwórstwo przemysłowe</t>
  </si>
  <si>
    <t>w dziedzinie:</t>
  </si>
  <si>
    <t>in the field of:</t>
  </si>
  <si>
    <t>Nauk przyrodniczych</t>
  </si>
  <si>
    <t>Natural sciences</t>
  </si>
  <si>
    <t>Nauk inżynieryjnych i technicznych</t>
  </si>
  <si>
    <t>Engineering and technology</t>
  </si>
  <si>
    <t>Medical and health sciences</t>
  </si>
  <si>
    <t>Nauk rolniczych i weterynaryjnych</t>
  </si>
  <si>
    <t>Agricultural and veterinary sciences</t>
  </si>
  <si>
    <t>Nauk społecznych</t>
  </si>
  <si>
    <t>Social sciences</t>
  </si>
  <si>
    <t>Nauk humanistycznych i sztuki</t>
  </si>
  <si>
    <t>Humanities and the arts</t>
  </si>
  <si>
    <t>a Wewnętrzne; bez amortyzacji środków trwałych.</t>
  </si>
  <si>
    <t>a Intramural; excluding depreciation of fixed assets.</t>
  </si>
  <si>
    <t>w tym podmioty wyspecjalizowane badawczo</t>
  </si>
  <si>
    <t xml:space="preserve">O G Ó Ł E M </t>
  </si>
  <si>
    <t>Nauk medycznych i nauk o zdrowiu</t>
  </si>
  <si>
    <t>TOTAL</t>
  </si>
  <si>
    <t>ogółem</t>
  </si>
  <si>
    <t>total</t>
  </si>
  <si>
    <t>badacze</t>
  </si>
  <si>
    <t>researchers</t>
  </si>
  <si>
    <t>technicians and equivalent staff</t>
  </si>
  <si>
    <t>pozostały personel pomocniczy</t>
  </si>
  <si>
    <t>other supporting staff</t>
  </si>
  <si>
    <t>technicy i pracownicy równorzędni</t>
  </si>
  <si>
    <t>.</t>
  </si>
  <si>
    <t xml:space="preserve">Chapter XI. </t>
  </si>
  <si>
    <t>Spis tablic</t>
  </si>
  <si>
    <t>List of tables</t>
  </si>
  <si>
    <t>PODMIOTY,  STOPIEŃ  ZUŻYCIA  APARATURY  NAUKOWO-BADAWCZEJ  ORAZ  NAKŁADY  W  DZIAŁALNOŚCI  BADAWCZEJ  I  ROZWOJOWEJ</t>
  </si>
  <si>
    <t>NAKŁADY  NA  DZIAŁALNOŚĆ  BADAWCZĄ  I  ROZWOJOWĄ  WEDŁUG  DZIEDZIN B+R  (ceny bieżące)</t>
  </si>
  <si>
    <t>INTERNAL  PERSONNEL  IN  RESEARCH  AND  DEVELOPMENT  BY  EDUCATIONAL  LEVEL</t>
  </si>
  <si>
    <t>INTERNAL  PERSONNEL  IN  RESEARCH  AND  DEVELOPMENT  BY  FUNCTIONS</t>
  </si>
  <si>
    <t>Powrót do spisu tablic</t>
  </si>
  <si>
    <t>Return to list of tables</t>
  </si>
  <si>
    <t xml:space="preserve"> </t>
  </si>
  <si>
    <t>Dział XI.</t>
  </si>
  <si>
    <t>NAKŁADY NA DZIAŁALNOŚĆ BADAWCZĄ I ROZWOJOWĄ WEDŁUG RODZAJÓW KOSZTÓW</t>
  </si>
  <si>
    <t xml:space="preserve">a Wewnętrzne; bez amortyzacji środków trwałych. b Dotyczy maszyn i urządzeń technicznych, narzędzi, przyrządów, ruchomości, wyposażenia oraz środków transportu (grupy 3–8 KŚT). </t>
  </si>
  <si>
    <t>Powrót do spisu wykresów</t>
  </si>
  <si>
    <t>Return to list of charts</t>
  </si>
  <si>
    <t>Spis wykresów</t>
  </si>
  <si>
    <t>List of charts</t>
  </si>
  <si>
    <t>%</t>
  </si>
  <si>
    <t xml:space="preserve">Nakłady osobowe </t>
  </si>
  <si>
    <t>Pozostałe nakłady bieżące</t>
  </si>
  <si>
    <t>Pozostałe nakłady inwestycyjne</t>
  </si>
  <si>
    <r>
      <t>Maszyny  i wyposażenie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</si>
  <si>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t>Labour costs</t>
  </si>
  <si>
    <t>Other current costs</t>
  </si>
  <si>
    <r>
      <t>Machinery and equipment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</si>
  <si>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NAKŁADY NA DZIAŁALNOŚĆ BADAWCZĄ I ROZWOJOWĄ WEDŁUG RODZAJÓW DZIAŁALNOŚCI B+R</t>
  </si>
  <si>
    <t>Mężczyźni</t>
  </si>
  <si>
    <t>Kobiety</t>
  </si>
  <si>
    <t>Men</t>
  </si>
  <si>
    <t>Women</t>
  </si>
  <si>
    <t xml:space="preserve">a Wewnętrzne; bez amortyzacji środków trwałych. </t>
  </si>
  <si>
    <t xml:space="preserve">a Intramural; excluding depreciation of fixed assets. </t>
  </si>
  <si>
    <t>PERSONEL WEWNĘTRZNY W DZIAŁALNOŚCI BADAWCZEJ I ROZWOJOWEJ WEDŁUG PŁCI</t>
  </si>
  <si>
    <t>INTERNAL PERSONNEL IN RESEARCH AND DEVELOPMENT BY SEX</t>
  </si>
  <si>
    <t>Badania podstawowe</t>
  </si>
  <si>
    <t>Prace rozwojowe</t>
  </si>
  <si>
    <t>Basic research</t>
  </si>
  <si>
    <t>Experimental development</t>
  </si>
  <si>
    <t>Badania stosowane</t>
  </si>
  <si>
    <t>Applied research</t>
  </si>
  <si>
    <t>Przedsiębiorstwa przemysłowe</t>
  </si>
  <si>
    <t>Przedsiębiorstwa usługowe</t>
  </si>
  <si>
    <t>Industrial enterprises</t>
  </si>
  <si>
    <t>Service enterprises</t>
  </si>
  <si>
    <t>Produkty</t>
  </si>
  <si>
    <t>Products</t>
  </si>
  <si>
    <t>Procesy biznesowe</t>
  </si>
  <si>
    <t>Business processes</t>
  </si>
  <si>
    <t>Produkty lub procesy biznesowe</t>
  </si>
  <si>
    <t>Products or business processes</t>
  </si>
  <si>
    <t>WYNALAZKI I WZORY UŻYTKOWE KRAJOWE</t>
  </si>
  <si>
    <t>DOMESTIC INVENTIONS AND UTILITY MODELS</t>
  </si>
  <si>
    <t>Wynalazki:</t>
  </si>
  <si>
    <t>Inventions:</t>
  </si>
  <si>
    <t>zgłoszone</t>
  </si>
  <si>
    <t>patent applications</t>
  </si>
  <si>
    <t>udzielone patenty</t>
  </si>
  <si>
    <t>patents granted</t>
  </si>
  <si>
    <t>Wzory użytkowe:</t>
  </si>
  <si>
    <t>Utility models:</t>
  </si>
  <si>
    <t>utility model application</t>
  </si>
  <si>
    <t>udzielone prawa ochronne</t>
  </si>
  <si>
    <t>rights of protection granted</t>
  </si>
  <si>
    <t>a Zgłoszone w Urzędzie Patentowym Rzeczypospolitej Polskiej.</t>
  </si>
  <si>
    <t>Ź r ó d ł o: dane Urzędu Patentowego Rzeczypospolitej Polskiej.</t>
  </si>
  <si>
    <t>a Filed at the Patent Office of the Republic of Poland.</t>
  </si>
  <si>
    <t>S o u r c e: data of the Patent Office of the Republic of Poland.</t>
  </si>
  <si>
    <r>
      <t xml:space="preserve">w % ogółu przedsiębiorstw
</t>
    </r>
    <r>
      <rPr>
        <sz val="10"/>
        <color indexed="23"/>
        <rFont val="Arial"/>
        <family val="2"/>
        <charset val="238"/>
      </rPr>
      <t>in percent of total enterprises</t>
    </r>
  </si>
  <si>
    <t>Dostęp do Internetu przez łącze 
   szerokopasmowe</t>
  </si>
  <si>
    <t>Internet access via broadband connection</t>
  </si>
  <si>
    <t xml:space="preserve">ENTERPRISES CONDUCTING E-SALES </t>
  </si>
  <si>
    <t xml:space="preserve">PRZEDSIĘBIORSTWA PROWADZĄCE SPRZEDAŻ ELEKTRONICZNĄ </t>
  </si>
  <si>
    <t>Ogółem</t>
  </si>
  <si>
    <t>Total</t>
  </si>
  <si>
    <t xml:space="preserve">Via websites, applications, online trading platforms </t>
  </si>
  <si>
    <t>Via EDI</t>
  </si>
  <si>
    <t>Przez strony internetowe, aplikacje, internetowe platformy handlowe</t>
  </si>
  <si>
    <t>Przez EDI</t>
  </si>
  <si>
    <t>ENTITIES, DEGREE OF CONSUMPTION OF RESEARCH EQUIPMENT AND EXPENDITURE IN RESEARCH AND DEVELOPMENT</t>
  </si>
  <si>
    <r>
      <t>A. PODMIOTY</t>
    </r>
    <r>
      <rPr>
        <vertAlign val="superscript"/>
        <sz val="9"/>
        <color indexed="8"/>
        <rFont val="Arial"/>
        <family val="2"/>
        <charset val="238"/>
      </rPr>
      <t>a</t>
    </r>
  </si>
  <si>
    <r>
      <t>ENTITIES</t>
    </r>
    <r>
      <rPr>
        <vertAlign val="superscript"/>
        <sz val="9"/>
        <color indexed="23"/>
        <rFont val="Arial"/>
        <family val="2"/>
        <charset val="238"/>
      </rPr>
      <t>a</t>
    </r>
  </si>
  <si>
    <r>
      <t>uczelnie</t>
    </r>
    <r>
      <rPr>
        <vertAlign val="superscript"/>
        <sz val="9"/>
        <color indexed="8"/>
        <rFont val="Arial"/>
        <family val="2"/>
        <charset val="238"/>
      </rPr>
      <t>b</t>
    </r>
  </si>
  <si>
    <r>
      <t>higher education institutions</t>
    </r>
    <r>
      <rPr>
        <vertAlign val="superscript"/>
        <sz val="9"/>
        <color indexed="23"/>
        <rFont val="Arial"/>
        <family val="2"/>
        <charset val="238"/>
      </rPr>
      <t>b</t>
    </r>
  </si>
  <si>
    <r>
      <t>Usługi</t>
    </r>
    <r>
      <rPr>
        <vertAlign val="superscript"/>
        <sz val="9"/>
        <color indexed="8"/>
        <rFont val="Arial"/>
        <family val="2"/>
        <charset val="238"/>
      </rPr>
      <t xml:space="preserve">c </t>
    </r>
  </si>
  <si>
    <r>
      <t>Services</t>
    </r>
    <r>
      <rPr>
        <vertAlign val="superscript"/>
        <sz val="9"/>
        <color indexed="23"/>
        <rFont val="Arial"/>
        <family val="2"/>
        <charset val="238"/>
      </rPr>
      <t>c</t>
    </r>
  </si>
  <si>
    <r>
      <t>B. STOPIEŃ ZUŻYCIA APARATURY NAUKOWO-BADAWCZEJ W DZIAŁALNOŚCI B+R</t>
    </r>
    <r>
      <rPr>
        <vertAlign val="superscript"/>
        <sz val="9"/>
        <color theme="1"/>
        <rFont val="Arial"/>
        <family val="2"/>
        <charset val="238"/>
      </rPr>
      <t>a</t>
    </r>
  </si>
  <si>
    <r>
      <t>DEGREE OF CONSUMPTION OF RESEARCH EQUIPMENT IN R&amp;D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</si>
  <si>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w %  </t>
    </r>
    <r>
      <rPr>
        <sz val="9"/>
        <color indexed="23"/>
        <rFont val="Arial"/>
        <family val="2"/>
        <charset val="238"/>
      </rPr>
      <t xml:space="preserve">  in %</t>
    </r>
  </si>
  <si>
    <r>
      <t>C. NAKŁADY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 NA DZIAŁALNOŚĆ BADAWCZĄ I ROZWOJOWĄ</t>
    </r>
  </si>
  <si>
    <r>
      <t xml:space="preserve">w mln zł
</t>
    </r>
    <r>
      <rPr>
        <sz val="9"/>
        <color theme="0" tint="-0.499984740745262"/>
        <rFont val="Arial"/>
        <family val="2"/>
        <charset val="238"/>
      </rPr>
      <t>in PLN millions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</si>
  <si>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in million PLN</t>
    </r>
  </si>
  <si>
    <r>
      <t>INTERNAL PERSONNEL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IN RESEARCH AND DEVELOPMENT BY EDUCATIONAL LEVEL</t>
    </r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</si>
  <si>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</si>
  <si>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</si>
  <si>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Z wykształceniem    </t>
    </r>
    <r>
      <rPr>
        <sz val="9"/>
        <color indexed="23"/>
        <rFont val="Arial"/>
        <family val="2"/>
        <charset val="238"/>
      </rPr>
      <t>With level of education</t>
    </r>
  </si>
  <si>
    <r>
      <t xml:space="preserve">wyższym </t>
    </r>
    <r>
      <rPr>
        <sz val="9"/>
        <color theme="0" tint="-0.499984740745262"/>
        <rFont val="Arial"/>
        <family val="2"/>
        <charset val="238"/>
      </rPr>
      <t>tertiary</t>
    </r>
  </si>
  <si>
    <r>
      <t xml:space="preserve">pozostałym
</t>
    </r>
    <r>
      <rPr>
        <sz val="9"/>
        <color indexed="23"/>
        <rFont val="Arial"/>
        <family val="2"/>
        <charset val="238"/>
      </rPr>
      <t>other</t>
    </r>
  </si>
  <si>
    <r>
      <t>z tytułem</t>
    </r>
    <r>
      <rPr>
        <strike/>
        <sz val="9"/>
        <color indexed="10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profesora
</t>
    </r>
    <r>
      <rPr>
        <sz val="9"/>
        <color indexed="23"/>
        <rFont val="Arial"/>
        <family val="2"/>
        <charset val="238"/>
      </rPr>
      <t>with title of professor</t>
    </r>
  </si>
  <si>
    <r>
      <t xml:space="preserve">ze stopniem naukowym
</t>
    </r>
    <r>
      <rPr>
        <sz val="9"/>
        <color indexed="23"/>
        <rFont val="Arial"/>
        <family val="2"/>
        <charset val="238"/>
      </rPr>
      <t>with scientific degree of</t>
    </r>
  </si>
  <si>
    <r>
      <t xml:space="preserve">pozostali
</t>
    </r>
    <r>
      <rPr>
        <sz val="9"/>
        <color indexed="23"/>
        <rFont val="Arial"/>
        <family val="2"/>
        <charset val="238"/>
      </rPr>
      <t>others</t>
    </r>
  </si>
  <si>
    <r>
      <t xml:space="preserve">doktora
</t>
    </r>
    <r>
      <rPr>
        <sz val="9"/>
        <color indexed="23"/>
        <rFont val="Arial"/>
        <family val="2"/>
        <charset val="238"/>
      </rPr>
      <t>doctor (PhD)</t>
    </r>
  </si>
  <si>
    <r>
      <t>uczelnie</t>
    </r>
    <r>
      <rPr>
        <vertAlign val="superscript"/>
        <sz val="9"/>
        <color indexed="8"/>
        <rFont val="Arial"/>
        <family val="2"/>
        <charset val="238"/>
      </rPr>
      <t>c</t>
    </r>
  </si>
  <si>
    <r>
      <t>higher education institutions</t>
    </r>
    <r>
      <rPr>
        <vertAlign val="superscript"/>
        <sz val="9"/>
        <color indexed="23"/>
        <rFont val="Arial"/>
        <family val="2"/>
        <charset val="238"/>
      </rPr>
      <t>c</t>
    </r>
  </si>
  <si>
    <r>
      <t>Usługi</t>
    </r>
    <r>
      <rPr>
        <vertAlign val="superscript"/>
        <sz val="9"/>
        <color indexed="8"/>
        <rFont val="Arial"/>
        <family val="2"/>
        <charset val="238"/>
      </rPr>
      <t>d</t>
    </r>
  </si>
  <si>
    <r>
      <t>Services</t>
    </r>
    <r>
      <rPr>
        <vertAlign val="superscript"/>
        <sz val="9"/>
        <color indexed="23"/>
        <rFont val="Arial"/>
        <family val="2"/>
        <charset val="238"/>
      </rPr>
      <t>d</t>
    </r>
  </si>
  <si>
    <r>
      <t>INTERNAL PERSONNEL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RESEARCH AND DEVELOPMENT BY FUNCTIONS</t>
    </r>
  </si>
  <si>
    <t>EXPENDITURE ON RESEARCH AND DEVELOPMENT BY TYPE OF COSTS</t>
  </si>
  <si>
    <t>EXPENDITURE ON RESEARCH AND DEVELOPMENT BY TYPE OF R&amp;D</t>
  </si>
  <si>
    <r>
      <t>EXPENDITURE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ON RESEARCH AND DEVELOPMENT</t>
    </r>
  </si>
  <si>
    <t>Other capital expenditure</t>
  </si>
  <si>
    <t>a Intramural; excluding depreciation of fixed assets. b Concerns machinery and technical equipment, tools, instruments, movable properties, equipment not elsewhere classified and means of transport (groups 3–8 according to the Classification of Fixed Assets).</t>
  </si>
  <si>
    <r>
      <t xml:space="preserve">doktora habilitowa-
nego
</t>
    </r>
    <r>
      <rPr>
        <sz val="9"/>
        <color indexed="23"/>
        <rFont val="Arial"/>
        <family val="2"/>
        <charset val="238"/>
      </rPr>
      <t>habilitated doctor
(HD)</t>
    </r>
    <r>
      <rPr>
        <vertAlign val="superscript"/>
        <sz val="9"/>
        <color indexed="23"/>
        <rFont val="Arial"/>
        <family val="2"/>
        <charset val="238"/>
      </rPr>
      <t>b</t>
    </r>
  </si>
  <si>
    <t>a Data concern economic entities with more than 9 employed persons. b As a % of total number of enterprises.</t>
  </si>
  <si>
    <t>a Dane dotyczą podmiotów gospodarczych, w których liczba pracujących przekracza 9 osób. b W % liczby przedsiębiorstw ogółem.</t>
  </si>
  <si>
    <t xml:space="preserve">Nauka i technika. Społeczeństwo informacyjne. </t>
  </si>
  <si>
    <t xml:space="preserve">Science and technology. Information society. </t>
  </si>
  <si>
    <t>EXPENDITURE  ON  RESEARCH  AND  DEVELOPMENT  BY  FIELD  OF  R&amp;D  (current prices)</t>
  </si>
  <si>
    <r>
      <t xml:space="preserve"> EXPENDITURE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ON RESEARCH AND DEVELOPMENT BY FIELD OF R&amp;D (current prices)</t>
    </r>
  </si>
  <si>
    <t>PERSONEL WEWNĘTRZNY W  DZIAŁALNOŚCI  BADAWCZEJ  I  ROZWOJOWEJ  WEDŁUG  POZIOMU  WYKSZTAŁCENIA</t>
  </si>
  <si>
    <t>PERSONEL WEWNĘTRZNY  W  DZIAŁALNOŚCI  BADAWCZEJ  I  ROZWOJOWEJ  WEDŁUG  FUNKCJI</t>
  </si>
  <si>
    <t xml:space="preserve">                         PURPOSES OF USING THE INTERNET BY ENTERPRISESa</t>
  </si>
  <si>
    <r>
      <t xml:space="preserve">w % ogółu przedsiębiorstw
</t>
    </r>
    <r>
      <rPr>
        <sz val="9"/>
        <color theme="1" tint="0.499984740745262"/>
        <rFont val="Arial"/>
        <family val="2"/>
        <charset val="238"/>
      </rPr>
      <t>in percent of total enterprises</t>
    </r>
  </si>
  <si>
    <t>Przedsiębiorstwa korzystające z otwartych danych publicznych</t>
  </si>
  <si>
    <t>Enterprises using open data</t>
  </si>
  <si>
    <t>a Dane dotyczą podmiotów gospodarczych, w których liczba pracujących przekracza 9 osób.</t>
  </si>
  <si>
    <t>a Data concern economic entities employing more than 9 persons.</t>
  </si>
  <si>
    <t>CELE WYKORZYSTANIA INTERNETU W PRZEDSIĘBIORSTWACH</t>
  </si>
  <si>
    <t>PURPOSES OF USING THE INTERNET BY ENTERPRISES</t>
  </si>
  <si>
    <t>PRZEDSIĘBIORSTWA I PRACOWNICY POSIADAJĄCY DOSTĘP DO INTERNETU</t>
  </si>
  <si>
    <t xml:space="preserve"> ENTERPRISES AND EMPLOYEES WITH ACCESS TO THE INTERNET</t>
  </si>
  <si>
    <t>jest ok sprawdzone</t>
  </si>
  <si>
    <t>Pracujący posiadający dostęp do internetu</t>
  </si>
  <si>
    <t>Employees with access to the Internet</t>
  </si>
  <si>
    <r>
      <t xml:space="preserve">a Data concern economic entities employing more than 9 persons. </t>
    </r>
    <r>
      <rPr>
        <sz val="8"/>
        <color theme="0" tint="-0.499984740745262"/>
        <rFont val="Arial"/>
        <family val="2"/>
        <charset val="238"/>
      </rPr>
      <t xml:space="preserve"> </t>
    </r>
  </si>
  <si>
    <t xml:space="preserve">Przedsiębiorstwa prowadzące sprzedaż poprzez stronę internetowe, platformy handlowe, aplikacje mobilne lub wiadomości typu EDI </t>
  </si>
  <si>
    <t>Enterprises selling via websites, marketplaces, mobile apps, or EDI type messages</t>
  </si>
  <si>
    <t xml:space="preserve">Przedsiębiorstwa posiadające stałe łącze szerokopasmowe o prędkości przynajmniej 30, ale mniej niż 100 Mbit/s </t>
  </si>
  <si>
    <t>Enterprises having fixed broadband Internet connection which speed is more than 30 but less than 100Mbit/s</t>
  </si>
  <si>
    <t>a Uwzględniono wszystkie osoby, które w danym roku przeznaczyły na działalność B+R minimum 10% całkowitego czasu pracy.</t>
  </si>
  <si>
    <t>a Taking into account all persons who in a given year allocated a minimum 10% of their total working time to R&amp;D</t>
  </si>
  <si>
    <t>PRZEDSIĘBIORSTWA INNOWACYJNE W LATACH 2022–2024 WEDŁUG RODZAJÓW INNOWACJI</t>
  </si>
  <si>
    <t>INNOVATIVE ENTERPRISES 2022–2024 BY INNOVATION TYPES</t>
  </si>
  <si>
    <r>
      <t>uczelnie</t>
    </r>
    <r>
      <rPr>
        <vertAlign val="superscript"/>
        <sz val="9"/>
        <color theme="1"/>
        <rFont val="Arial"/>
        <family val="2"/>
        <charset val="238"/>
      </rPr>
      <t>b</t>
    </r>
  </si>
  <si>
    <r>
      <t>higher education institutions</t>
    </r>
    <r>
      <rPr>
        <vertAlign val="superscript"/>
        <sz val="9"/>
        <color theme="1" tint="0.499984740745262"/>
        <rFont val="Arial"/>
        <family val="2"/>
        <charset val="238"/>
      </rPr>
      <t>b</t>
    </r>
  </si>
  <si>
    <r>
      <t>instytuty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i pozostałe</t>
    </r>
  </si>
  <si>
    <r>
      <t>institutes</t>
    </r>
    <r>
      <rPr>
        <vertAlign val="superscript"/>
        <sz val="9"/>
        <color theme="1" tint="0.499984740745262"/>
        <rFont val="Arial"/>
        <family val="2"/>
        <charset val="238"/>
      </rPr>
      <t>b</t>
    </r>
    <r>
      <rPr>
        <sz val="9"/>
        <color theme="1" tint="0.499984740745262"/>
        <rFont val="Arial"/>
        <family val="2"/>
        <charset val="238"/>
      </rPr>
      <t xml:space="preserve"> and others</t>
    </r>
  </si>
  <si>
    <t xml:space="preserve">w tym </t>
  </si>
  <si>
    <t>of which</t>
  </si>
  <si>
    <r>
      <t>instytuty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i pozostałe</t>
    </r>
  </si>
  <si>
    <r>
      <t>institutes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and others</t>
    </r>
  </si>
  <si>
    <t>w tym</t>
  </si>
  <si>
    <r>
      <t>institutes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and others</t>
    </r>
  </si>
  <si>
    <t xml:space="preserve">a Dane dotyczą podmiotów gospodarczych, w których liczba pracujących przekracza 9 osób. </t>
  </si>
  <si>
    <t>WYKRES 1 (44).</t>
  </si>
  <si>
    <t>CHART 1 (44).</t>
  </si>
  <si>
    <t>WYKRES 2 (45).</t>
  </si>
  <si>
    <t>CHART 2 (45).</t>
  </si>
  <si>
    <t>WYKRES 3 (46).</t>
  </si>
  <si>
    <t>CHART 3 (46).</t>
  </si>
  <si>
    <t>WYKRES 4 (47).</t>
  </si>
  <si>
    <t>CHART 4 (47).</t>
  </si>
  <si>
    <t>WYKRES 5 (48).</t>
  </si>
  <si>
    <t>CHART 5 (48).</t>
  </si>
  <si>
    <t>WYKRES 6 (49).</t>
  </si>
  <si>
    <t>CHART 6 (49).</t>
  </si>
  <si>
    <t>WYKRES 7 (50).</t>
  </si>
  <si>
    <t>CHART 7 (50).</t>
  </si>
  <si>
    <t xml:space="preserve">TABL. 1 (99). </t>
  </si>
  <si>
    <t xml:space="preserve">TABL. 2 (100). </t>
  </si>
  <si>
    <t xml:space="preserve">TABL. 3 (101). </t>
  </si>
  <si>
    <t xml:space="preserve">TABL. 4 (102). </t>
  </si>
  <si>
    <r>
      <t>TABL. 5 (103).</t>
    </r>
    <r>
      <rPr>
        <b/>
        <sz val="9"/>
        <color theme="1"/>
        <rFont val="Arial"/>
        <family val="2"/>
        <charset val="238"/>
      </rPr>
      <t xml:space="preserve"> </t>
    </r>
  </si>
  <si>
    <r>
      <t>TABL. 5 (103).</t>
    </r>
    <r>
      <rPr>
        <b/>
        <sz val="9"/>
        <color theme="1"/>
        <rFont val="Arial"/>
        <family val="2"/>
        <charset val="238"/>
      </rPr>
      <t xml:space="preserve"> CELE WYKORZYSTANIA INTERNETU W PRZEDSIĘBIORSTWACH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</si>
  <si>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TABL. 4 (102). </t>
    </r>
    <r>
      <rPr>
        <b/>
        <sz val="9"/>
        <color indexed="8"/>
        <rFont val="Arial"/>
        <family val="2"/>
        <charset val="238"/>
      </rPr>
      <t>PERSONEL WEWNĘTRZNY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DZIAŁALNOŚCI BADAWCZEJ I ROZWOJOWEJ WEDŁUG FUNKCJI</t>
    </r>
  </si>
  <si>
    <r>
      <t xml:space="preserve">TABL. 3 (101). </t>
    </r>
    <r>
      <rPr>
        <b/>
        <sz val="9"/>
        <color theme="1"/>
        <rFont val="Arial"/>
        <family val="2"/>
        <charset val="238"/>
      </rPr>
      <t>PERSONEL WEWNĘTRZNY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DZIAŁALNOŚCI BADAWCZEJ I ROZWOJOWEJ WEDŁUG POZIOMU WYKSZTAŁCENIA</t>
    </r>
  </si>
  <si>
    <r>
      <t xml:space="preserve">TABL. 2 (100). </t>
    </r>
    <r>
      <rPr>
        <b/>
        <sz val="9"/>
        <color indexed="8"/>
        <rFont val="Arial"/>
        <family val="2"/>
        <charset val="238"/>
      </rPr>
      <t>NAKŁADY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NA DZIAŁALNOŚĆ BADAWCZĄ I ROZWOJOWĄ WEDŁUG DZIEDZIN B+R (ceny bieżące)</t>
    </r>
  </si>
  <si>
    <r>
      <t xml:space="preserve">TABL. 1 (99). </t>
    </r>
    <r>
      <rPr>
        <b/>
        <sz val="9"/>
        <color indexed="8"/>
        <rFont val="Arial"/>
        <family val="2"/>
        <charset val="238"/>
      </rPr>
      <t>PODMIOTY, STOPIEŃ ZUŻYCIA APARATURY NAUKOWO-BADAWCZEJ ORAZ NAKŁADY
                    W DZIAŁALNOŚCI BADAWCZEJ I ROZWOJOWEJ</t>
    </r>
  </si>
  <si>
    <t xml:space="preserve">WYKRES 7 (50). PRZEDSIĘBIORSTWA PROWADZĄCE SPRZEDAŻ ELEKTRONICZNĄ </t>
  </si>
  <si>
    <t xml:space="preserve">CHART 7 (50). ENTERPRISES CONDUCTING E-SALES </t>
  </si>
  <si>
    <r>
      <t>WYKRES 6 (49). PRZEDSIĘBIORSTWA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I PRACOWNICY POSIADAJĄCY DOSTĘP DO INTERNETU</t>
    </r>
  </si>
  <si>
    <r>
      <t>CHART 6 (49). ENTERPRISES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AND EMPLOYEES WITH ACCESS TO THE INTERNET</t>
    </r>
  </si>
  <si>
    <r>
      <t>WYKRES 5 (48). WYNALAZKI I WZORY UŻYTKOWE KRAJOWE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</si>
  <si>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>CHART 5 (48). DOMESTIC INVENTIONS AND UTILITY MODELS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</si>
  <si>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WYKRES 4 (47). PRZEDSIĘBIORSTWAa INNOWACYJNE W LATACH 2022–2024 WEDŁUG RODZAJÓW INNOWACJIb</t>
  </si>
  <si>
    <t>CHART 4 (47). INNOVATIVE ENTERPRISESa IN THE YEARS 2022–2024 BY INNOVATION TYPESb</t>
  </si>
  <si>
    <r>
      <t>WYKRES 3 (46). PERSONEL WEWNĘTRZNY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DZIAŁALNOŚCI BADAWCZEJ I ROZWOJOWEJ WEDŁUG PŁCI</t>
    </r>
  </si>
  <si>
    <r>
      <t>CHART 3 (46). INTERNAL PERSONNEL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RESEARCH AND DEVELOPMENT BY SEX</t>
    </r>
  </si>
  <si>
    <r>
      <t>WYKRES 2 (45). NAKŁADY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NA DZIAŁALNOŚĆ BADAWCZĄ I ROZWOJOWĄ WEDŁUG RODZAJÓW DZIAŁALNOŚCI B+R</t>
    </r>
  </si>
  <si>
    <r>
      <t>CHART 2 (45). EXPENDITURE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ON RESEARCH AND DEVELOPMENT BY TYPE OF R&amp;D</t>
    </r>
  </si>
  <si>
    <r>
      <t>WYKRES 1 (44). NAKŁADY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DZIAŁALNOŚĆ BADAWCZĄ I ROZWOJOWĄ WEDŁUG RODZAJÓW KOSZTÓW</t>
    </r>
  </si>
  <si>
    <r>
      <t>CHART 1 (44). EXPENDITURE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ON RESEARCH AND DEVELOPMENT BY TYPE OF COSTS</t>
    </r>
  </si>
  <si>
    <t xml:space="preserve">a Stan w dniu 31 grudnia. b Patrz uwagi do działu „Nauka i technika. Społeczeństwo informacyjne”, ust. 1 na str. 191. c Pozostałe rodzaje działalności (sekcje G–U). d Wewnętrzne; bez amortyzacji środków trwałych. </t>
  </si>
  <si>
    <t xml:space="preserve">a As of 31 December. b See notes to the chapter “Science and technology. Information society”, item 1 on page 191. c Other kinds of activity (sections G–U). d Intramural; excluding depreciation of fixed assets. </t>
  </si>
  <si>
    <t xml:space="preserve">a W osobach; uwzględniono wszystkie osoby, które w danym roku przeznaczyły na działalność B+R minimum 10% całkowitego czasu pracy. c Patrz uwagi do działu, ust. 1 na str. 191 d Pozostałe rodzaje działalności (sekcje G–U).
</t>
  </si>
  <si>
    <t xml:space="preserve">a In persons; taking into account all persons who in a given year allocated a minimum 10% of their total working time to R&amp;D.  b The habilitated doctor’s degree (HD), which is higher than a doctorate (second doctorate), is peculiar to Poland. The degree is awarded on the basis of an appropriate dissertation and necessary for obtaining the title of professor and a professorial post in scientific institutions. c See notes to chapter, item 1 on pages 191. d Other kinds of activity (sections G–U).  </t>
  </si>
  <si>
    <t>a W ekwiwalentach pełnego czasu pracy (EPC). b Patrz uwagi do działu „Nauka i technika. Społeczeństwo informacyjne”, ust. 1 na str. 191.  c Pozostałe rodzaje działalności (sekcje G–U).</t>
  </si>
  <si>
    <t>a In full-time equivalents (FTE). b See notes to the chapter “Science and technology. Information society”, item 1 on page 191. c Other kinds of activity (sections G–U).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</si>
</sst>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z_ł_-;\-* #,##0.00\ _z_ł_-;_-* &quot;-&quot;??\ _z_ł_-;_-@_-"/>
    <numFmt numFmtId="164" formatCode="0.0"/>
    <numFmt numFmtId="165" formatCode="_-* #,##0.0\ _z_ł_-;\-* #,##0.0\ _z_ł_-;_-* &quot;-&quot;??\ _z_ł_-;_-@_-"/>
  </numFmts>
  <fonts count="44">
    <font>
      <sz val="11"/>
      <color theme="1"/>
      <name val="Calibri"/>
      <family val="2"/>
      <charset val="238"/>
      <scheme val="minor"/>
    </font>
    <font>
      <sz val="10"/>
      <color indexed="23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Calibri"/>
      <family val="2"/>
      <scheme val="minor"/>
    </font>
    <font>
      <u/>
      <sz val="10"/>
      <color indexed="12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4D4D4D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4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9"/>
      <color rgb="FF00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9"/>
      <color theme="1"/>
      <name val="Czcionka tekstu podstawowego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0" tint="-0.499984740745262"/>
      <name val="Arial"/>
      <family val="2"/>
      <charset val="238"/>
    </font>
    <font>
      <strike/>
      <sz val="9"/>
      <color indexed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sz val="9"/>
      <color rgb="FF777777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 style="thin">
        <color rgb="FF7030A0"/>
      </left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indexed="64"/>
      </bottom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4" fillId="0" borderId="0" xfId="0" applyFont="1"/>
    <xf numFmtId="0" fontId="16" fillId="0" borderId="0" xfId="3" applyAlignment="1" applyProtection="1"/>
    <xf numFmtId="0" fontId="21" fillId="0" borderId="0" xfId="0" applyFont="1"/>
    <xf numFmtId="0" fontId="22" fillId="0" borderId="0" xfId="0" applyFont="1"/>
    <xf numFmtId="0" fontId="20" fillId="0" borderId="0" xfId="0" applyFont="1" applyAlignment="1"/>
    <xf numFmtId="0" fontId="23" fillId="0" borderId="0" xfId="0" applyFont="1" applyAlignment="1">
      <alignment vertical="top"/>
    </xf>
    <xf numFmtId="0" fontId="23" fillId="0" borderId="0" xfId="0" applyFont="1" applyFill="1" applyAlignment="1">
      <alignment vertical="top"/>
    </xf>
    <xf numFmtId="0" fontId="24" fillId="0" borderId="0" xfId="0" applyFont="1"/>
    <xf numFmtId="0" fontId="25" fillId="0" borderId="0" xfId="3" applyFont="1" applyAlignment="1" applyProtection="1"/>
    <xf numFmtId="0" fontId="18" fillId="0" borderId="0" xfId="3" applyFont="1" applyAlignment="1" applyProtection="1"/>
    <xf numFmtId="0" fontId="16" fillId="0" borderId="0" xfId="3" applyFill="1" applyAlignment="1" applyProtection="1"/>
    <xf numFmtId="0" fontId="26" fillId="0" borderId="0" xfId="0" applyFont="1" applyAlignment="1">
      <alignment vertical="top"/>
    </xf>
    <xf numFmtId="0" fontId="23" fillId="0" borderId="0" xfId="3" applyFont="1" applyAlignment="1" applyProtection="1">
      <alignment vertical="top"/>
    </xf>
    <xf numFmtId="0" fontId="16" fillId="0" borderId="0" xfId="3" applyAlignment="1" applyProtection="1">
      <alignment vertical="top"/>
    </xf>
    <xf numFmtId="0" fontId="27" fillId="0" borderId="0" xfId="0" applyFont="1" applyAlignment="1">
      <alignment vertical="center"/>
    </xf>
    <xf numFmtId="0" fontId="9" fillId="0" borderId="0" xfId="0" applyFont="1"/>
    <xf numFmtId="0" fontId="11" fillId="0" borderId="0" xfId="0" applyFont="1"/>
    <xf numFmtId="0" fontId="14" fillId="0" borderId="0" xfId="3" applyFont="1" applyAlignment="1" applyProtection="1"/>
    <xf numFmtId="0" fontId="11" fillId="0" borderId="0" xfId="3" applyFont="1" applyAlignment="1" applyProtection="1">
      <alignment vertical="top"/>
    </xf>
    <xf numFmtId="0" fontId="30" fillId="0" borderId="0" xfId="0" applyFont="1"/>
    <xf numFmtId="0" fontId="7" fillId="0" borderId="0" xfId="3" applyFont="1" applyAlignment="1" applyProtection="1"/>
    <xf numFmtId="0" fontId="5" fillId="0" borderId="0" xfId="3" applyFont="1" applyAlignment="1" applyProtection="1"/>
    <xf numFmtId="0" fontId="2" fillId="0" borderId="1" xfId="0" applyFont="1" applyBorder="1"/>
    <xf numFmtId="164" fontId="2" fillId="0" borderId="1" xfId="0" applyNumberFormat="1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5" xfId="0" applyFont="1" applyBorder="1"/>
    <xf numFmtId="0" fontId="2" fillId="0" borderId="4" xfId="0" applyFont="1" applyBorder="1"/>
    <xf numFmtId="0" fontId="11" fillId="0" borderId="1" xfId="0" applyFont="1" applyBorder="1"/>
    <xf numFmtId="0" fontId="3" fillId="0" borderId="0" xfId="0" applyFont="1"/>
    <xf numFmtId="0" fontId="6" fillId="0" borderId="0" xfId="0" applyFont="1"/>
    <xf numFmtId="0" fontId="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5" fontId="7" fillId="0" borderId="1" xfId="4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5" xfId="0" applyFont="1" applyBorder="1"/>
    <xf numFmtId="0" fontId="4" fillId="0" borderId="4" xfId="0" applyFont="1" applyBorder="1"/>
    <xf numFmtId="0" fontId="7" fillId="0" borderId="9" xfId="0" applyFont="1" applyFill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indent="1"/>
    </xf>
    <xf numFmtId="0" fontId="11" fillId="0" borderId="1" xfId="0" applyFont="1" applyBorder="1" applyAlignment="1">
      <alignment horizontal="left" indent="1"/>
    </xf>
    <xf numFmtId="164" fontId="4" fillId="0" borderId="1" xfId="0" applyNumberFormat="1" applyFont="1" applyFill="1" applyBorder="1" applyAlignment="1">
      <alignment horizontal="right" wrapText="1" indent="1"/>
    </xf>
    <xf numFmtId="0" fontId="5" fillId="0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164" fontId="4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indent="5"/>
    </xf>
    <xf numFmtId="0" fontId="33" fillId="0" borderId="0" xfId="0" applyFont="1"/>
    <xf numFmtId="0" fontId="21" fillId="0" borderId="8" xfId="0" applyFont="1" applyBorder="1" applyAlignment="1">
      <alignment wrapText="1"/>
    </xf>
    <xf numFmtId="0" fontId="21" fillId="0" borderId="1" xfId="0" applyFont="1" applyBorder="1" applyAlignment="1">
      <alignment horizontal="right" wrapText="1"/>
    </xf>
    <xf numFmtId="0" fontId="35" fillId="0" borderId="6" xfId="0" applyFont="1" applyBorder="1" applyAlignment="1">
      <alignment wrapText="1"/>
    </xf>
    <xf numFmtId="0" fontId="34" fillId="0" borderId="0" xfId="0" applyFont="1"/>
    <xf numFmtId="0" fontId="2" fillId="0" borderId="1" xfId="0" applyFont="1" applyBorder="1" applyAlignment="1">
      <alignment horizontal="right" wrapText="1"/>
    </xf>
    <xf numFmtId="0" fontId="22" fillId="0" borderId="1" xfId="0" applyFont="1" applyBorder="1"/>
    <xf numFmtId="0" fontId="11" fillId="0" borderId="6" xfId="0" applyFont="1" applyBorder="1" applyAlignment="1">
      <alignment wrapText="1"/>
    </xf>
    <xf numFmtId="0" fontId="11" fillId="0" borderId="6" xfId="0" applyFont="1" applyBorder="1" applyAlignment="1">
      <alignment horizontal="left" wrapText="1" indent="2"/>
    </xf>
    <xf numFmtId="0" fontId="11" fillId="0" borderId="6" xfId="0" applyFont="1" applyBorder="1" applyAlignment="1">
      <alignment horizontal="left" wrapText="1" inden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right" wrapText="1" indent="1"/>
    </xf>
    <xf numFmtId="0" fontId="11" fillId="0" borderId="0" xfId="0" applyFont="1" applyAlignment="1">
      <alignment wrapText="1"/>
    </xf>
    <xf numFmtId="164" fontId="21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14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left" indent="8"/>
    </xf>
    <xf numFmtId="0" fontId="11" fillId="0" borderId="0" xfId="0" applyFont="1" applyAlignment="1">
      <alignment horizontal="left" indent="8"/>
    </xf>
    <xf numFmtId="0" fontId="11" fillId="0" borderId="0" xfId="0" applyFont="1" applyBorder="1" applyAlignment="1">
      <alignment vertical="center" wrapText="1"/>
    </xf>
    <xf numFmtId="164" fontId="22" fillId="0" borderId="0" xfId="0" applyNumberFormat="1" applyFont="1"/>
    <xf numFmtId="0" fontId="21" fillId="0" borderId="8" xfId="0" applyFont="1" applyFill="1" applyBorder="1" applyAlignment="1">
      <alignment wrapText="1"/>
    </xf>
    <xf numFmtId="164" fontId="21" fillId="0" borderId="1" xfId="0" applyNumberFormat="1" applyFont="1" applyFill="1" applyBorder="1" applyAlignment="1">
      <alignment horizontal="right" wrapText="1"/>
    </xf>
    <xf numFmtId="0" fontId="35" fillId="0" borderId="6" xfId="0" applyFont="1" applyFill="1" applyBorder="1" applyAlignment="1">
      <alignment wrapText="1"/>
    </xf>
    <xf numFmtId="0" fontId="2" fillId="0" borderId="8" xfId="0" applyFont="1" applyFill="1" applyBorder="1" applyAlignment="1">
      <alignment horizontal="left" wrapText="1" indent="1"/>
    </xf>
    <xf numFmtId="164" fontId="2" fillId="0" borderId="1" xfId="0" applyNumberFormat="1" applyFont="1" applyFill="1" applyBorder="1" applyAlignment="1">
      <alignment horizontal="right" wrapText="1"/>
    </xf>
    <xf numFmtId="0" fontId="11" fillId="0" borderId="6" xfId="0" applyFont="1" applyFill="1" applyBorder="1" applyAlignment="1">
      <alignment horizontal="left" wrapText="1" indent="1"/>
    </xf>
    <xf numFmtId="0" fontId="2" fillId="0" borderId="8" xfId="0" applyFont="1" applyFill="1" applyBorder="1" applyAlignment="1">
      <alignment wrapText="1"/>
    </xf>
    <xf numFmtId="0" fontId="11" fillId="0" borderId="6" xfId="0" applyFont="1" applyFill="1" applyBorder="1" applyAlignment="1">
      <alignment wrapText="1"/>
    </xf>
    <xf numFmtId="0" fontId="2" fillId="0" borderId="0" xfId="0" applyFont="1" applyFill="1"/>
    <xf numFmtId="0" fontId="21" fillId="0" borderId="7" xfId="0" applyFont="1" applyBorder="1" applyAlignment="1">
      <alignment wrapText="1"/>
    </xf>
    <xf numFmtId="0" fontId="2" fillId="0" borderId="8" xfId="0" applyFont="1" applyBorder="1" applyAlignment="1">
      <alignment horizontal="right" wrapText="1" indent="1"/>
    </xf>
    <xf numFmtId="0" fontId="35" fillId="0" borderId="7" xfId="0" applyFont="1" applyBorder="1" applyAlignment="1">
      <alignment wrapText="1"/>
    </xf>
    <xf numFmtId="0" fontId="21" fillId="0" borderId="8" xfId="0" applyFont="1" applyBorder="1" applyAlignment="1">
      <alignment horizontal="right" wrapText="1" indent="1"/>
    </xf>
    <xf numFmtId="0" fontId="11" fillId="0" borderId="6" xfId="0" applyFont="1" applyFill="1" applyBorder="1" applyAlignment="1">
      <alignment horizontal="left" wrapText="1" indent="2"/>
    </xf>
    <xf numFmtId="0" fontId="14" fillId="0" borderId="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/>
    <xf numFmtId="0" fontId="39" fillId="0" borderId="0" xfId="0" applyFont="1"/>
    <xf numFmtId="0" fontId="3" fillId="0" borderId="0" xfId="0" applyFont="1" applyBorder="1"/>
    <xf numFmtId="0" fontId="40" fillId="0" borderId="0" xfId="0" applyFont="1" applyBorder="1"/>
    <xf numFmtId="0" fontId="2" fillId="0" borderId="0" xfId="0" applyFont="1" applyBorder="1" applyAlignment="1">
      <alignment wrapText="1"/>
    </xf>
    <xf numFmtId="0" fontId="39" fillId="0" borderId="0" xfId="0" applyFont="1" applyFill="1" applyBorder="1" applyAlignment="1">
      <alignment horizontal="right" indent="1"/>
    </xf>
    <xf numFmtId="164" fontId="39" fillId="0" borderId="0" xfId="0" applyNumberFormat="1" applyFont="1" applyFill="1" applyBorder="1" applyAlignment="1">
      <alignment horizontal="right" indent="1"/>
    </xf>
    <xf numFmtId="0" fontId="38" fillId="0" borderId="0" xfId="0" applyFont="1" applyBorder="1" applyAlignment="1">
      <alignment wrapText="1"/>
    </xf>
    <xf numFmtId="0" fontId="38" fillId="0" borderId="0" xfId="0" applyFont="1" applyBorder="1"/>
    <xf numFmtId="0" fontId="2" fillId="0" borderId="0" xfId="0" applyFont="1" applyAlignment="1">
      <alignment vertical="top" wrapText="1"/>
    </xf>
    <xf numFmtId="164" fontId="2" fillId="0" borderId="1" xfId="0" applyNumberFormat="1" applyFont="1" applyFill="1" applyBorder="1"/>
    <xf numFmtId="0" fontId="15" fillId="0" borderId="0" xfId="2"/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35" fillId="0" borderId="6" xfId="0" applyFont="1" applyFill="1" applyBorder="1" applyAlignment="1">
      <alignment horizontal="left" vertical="top"/>
    </xf>
    <xf numFmtId="0" fontId="7" fillId="0" borderId="11" xfId="0" applyFont="1" applyFill="1" applyBorder="1" applyAlignment="1">
      <alignment wrapText="1"/>
    </xf>
    <xf numFmtId="164" fontId="4" fillId="0" borderId="11" xfId="0" applyNumberFormat="1" applyFont="1" applyFill="1" applyBorder="1" applyAlignment="1">
      <alignment horizontal="right" wrapText="1" indent="1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indent="9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indent="5"/>
    </xf>
    <xf numFmtId="0" fontId="2" fillId="0" borderId="8" xfId="0" applyFont="1" applyBorder="1" applyAlignment="1">
      <alignment horizontal="left" wrapText="1" indent="1"/>
    </xf>
    <xf numFmtId="0" fontId="2" fillId="0" borderId="8" xfId="0" applyFont="1" applyBorder="1" applyAlignment="1">
      <alignment horizontal="left" wrapText="1" indent="2"/>
    </xf>
    <xf numFmtId="0" fontId="14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wrapText="1" indent="3"/>
    </xf>
    <xf numFmtId="0" fontId="11" fillId="0" borderId="6" xfId="0" applyFont="1" applyBorder="1" applyAlignment="1">
      <alignment horizontal="left" wrapText="1" indent="3"/>
    </xf>
    <xf numFmtId="164" fontId="0" fillId="0" borderId="0" xfId="0" applyNumberFormat="1"/>
    <xf numFmtId="0" fontId="2" fillId="0" borderId="21" xfId="0" applyFont="1" applyFill="1" applyBorder="1" applyAlignment="1">
      <alignment horizontal="right"/>
    </xf>
    <xf numFmtId="0" fontId="42" fillId="0" borderId="22" xfId="0" applyFont="1" applyBorder="1" applyAlignment="1">
      <alignment horizontal="left" indent="1"/>
    </xf>
    <xf numFmtId="0" fontId="11" fillId="0" borderId="6" xfId="0" applyFont="1" applyFill="1" applyBorder="1" applyAlignment="1">
      <alignment horizontal="left" indent="1"/>
    </xf>
    <xf numFmtId="0" fontId="42" fillId="0" borderId="0" xfId="0" applyFont="1" applyFill="1" applyBorder="1" applyAlignment="1">
      <alignment horizontal="left" vertical="center" wrapText="1" indent="4"/>
    </xf>
    <xf numFmtId="0" fontId="11" fillId="0" borderId="6" xfId="0" applyFont="1" applyFill="1" applyBorder="1" applyAlignment="1">
      <alignment horizontal="left" indent="2"/>
    </xf>
    <xf numFmtId="0" fontId="11" fillId="0" borderId="6" xfId="0" applyFont="1" applyFill="1" applyBorder="1" applyAlignment="1">
      <alignment horizontal="left" wrapText="1" indent="4"/>
    </xf>
    <xf numFmtId="0" fontId="3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164" fontId="4" fillId="0" borderId="0" xfId="0" applyNumberFormat="1" applyFont="1" applyFill="1" applyBorder="1" applyAlignment="1">
      <alignment horizontal="right" wrapText="1" inden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left" indent="9"/>
    </xf>
    <xf numFmtId="0" fontId="11" fillId="0" borderId="0" xfId="0" applyFont="1" applyAlignment="1">
      <alignment horizontal="left" indent="9"/>
    </xf>
    <xf numFmtId="0" fontId="2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wrapText="1" indent="5"/>
    </xf>
    <xf numFmtId="0" fontId="2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left" indent="1"/>
    </xf>
    <xf numFmtId="0" fontId="2" fillId="0" borderId="8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indent="1"/>
    </xf>
    <xf numFmtId="0" fontId="2" fillId="0" borderId="20" xfId="0" applyFont="1" applyBorder="1" applyAlignment="1">
      <alignment horizontal="left" indent="1"/>
    </xf>
    <xf numFmtId="0" fontId="2" fillId="0" borderId="7" xfId="0" applyFont="1" applyBorder="1" applyAlignment="1">
      <alignment horizontal="left" wrapText="1" indent="2"/>
    </xf>
    <xf numFmtId="0" fontId="2" fillId="0" borderId="8" xfId="0" applyFont="1" applyBorder="1" applyAlignment="1">
      <alignment horizontal="left" wrapText="1" indent="2"/>
    </xf>
    <xf numFmtId="0" fontId="2" fillId="0" borderId="7" xfId="0" applyFont="1" applyBorder="1" applyAlignment="1">
      <alignment horizontal="left" wrapText="1" indent="1"/>
    </xf>
    <xf numFmtId="0" fontId="2" fillId="0" borderId="8" xfId="0" applyFont="1" applyBorder="1" applyAlignment="1">
      <alignment horizontal="left" wrapText="1" indent="1"/>
    </xf>
    <xf numFmtId="0" fontId="35" fillId="0" borderId="12" xfId="0" applyFont="1" applyFill="1" applyBorder="1" applyAlignment="1">
      <alignment horizontal="left" vertical="top"/>
    </xf>
    <xf numFmtId="0" fontId="35" fillId="0" borderId="5" xfId="0" applyFont="1" applyFill="1" applyBorder="1" applyAlignment="1">
      <alignment horizontal="left" vertical="top"/>
    </xf>
    <xf numFmtId="0" fontId="35" fillId="0" borderId="4" xfId="0" applyFont="1" applyFill="1" applyBorder="1" applyAlignment="1">
      <alignment horizontal="left" vertical="top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indent="5"/>
    </xf>
    <xf numFmtId="0" fontId="2" fillId="0" borderId="7" xfId="0" applyFont="1" applyBorder="1" applyAlignment="1">
      <alignment horizontal="left" wrapText="1" indent="3"/>
    </xf>
    <xf numFmtId="0" fontId="2" fillId="0" borderId="8" xfId="0" applyFont="1" applyBorder="1" applyAlignment="1">
      <alignment horizontal="left" wrapText="1" indent="3"/>
    </xf>
    <xf numFmtId="0" fontId="43" fillId="0" borderId="0" xfId="0" applyFont="1" applyAlignment="1">
      <alignment wrapTex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4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Fill="1"/>
  </cellXfs>
  <cellStyles count="5">
    <cellStyle name="Dziesiętny" xfId="4" builtinId="3"/>
    <cellStyle name="Dziesiętny 2" xfId="1" xr:uid="{00000000-0005-0000-0000-000001000000}"/>
    <cellStyle name="Hiperłącze" xfId="3" builtinId="8"/>
    <cellStyle name="Normal" xfId="2" xr:uid="{00000000-0005-0000-0000-000003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showGridLines="0" tabSelected="1" workbookViewId="0"/>
  </sheetViews>
  <sheetFormatPr defaultRowHeight="15" customHeight="1"/>
  <cols>
    <col min="1" max="1" width="19" style="8" customWidth="1"/>
    <col min="2" max="2" width="54.85546875" style="8" customWidth="1"/>
    <col min="3" max="16384" width="9.140625" style="8"/>
  </cols>
  <sheetData>
    <row r="1" spans="1:15" s="12" customFormat="1" ht="15" customHeight="1">
      <c r="A1" s="2" t="s">
        <v>49</v>
      </c>
      <c r="B1" s="4" t="s">
        <v>153</v>
      </c>
      <c r="I1" s="12" t="s">
        <v>48</v>
      </c>
      <c r="O1" s="13"/>
    </row>
    <row r="2" spans="1:15" s="12" customFormat="1" ht="15" customHeight="1">
      <c r="A2" s="3" t="s">
        <v>39</v>
      </c>
      <c r="B2" s="3" t="s">
        <v>154</v>
      </c>
      <c r="O2" s="14"/>
    </row>
    <row r="3" spans="1:15" s="12" customFormat="1" ht="15" customHeight="1">
      <c r="A3" s="3" t="s">
        <v>48</v>
      </c>
      <c r="B3" s="3"/>
      <c r="O3" s="14"/>
    </row>
    <row r="4" spans="1:15" s="12" customFormat="1" ht="15" customHeight="1">
      <c r="A4" s="9" t="s">
        <v>54</v>
      </c>
      <c r="B4" s="3"/>
      <c r="O4" s="14"/>
    </row>
    <row r="5" spans="1:15" s="12" customFormat="1" ht="15" customHeight="1">
      <c r="A5" s="10" t="s">
        <v>55</v>
      </c>
      <c r="B5" s="3"/>
      <c r="O5" s="14"/>
    </row>
    <row r="6" spans="1:15" s="12" customFormat="1" ht="15" customHeight="1">
      <c r="A6" s="10"/>
      <c r="B6" s="3"/>
      <c r="O6" s="14"/>
    </row>
    <row r="7" spans="1:15" s="1" customFormat="1" ht="17.100000000000001" customHeight="1">
      <c r="A7" s="5" t="s">
        <v>192</v>
      </c>
      <c r="B7" s="7" t="s">
        <v>50</v>
      </c>
      <c r="C7" s="15"/>
      <c r="D7" s="15"/>
      <c r="E7" s="15"/>
      <c r="F7" s="15"/>
      <c r="G7" s="15"/>
      <c r="H7" s="6"/>
      <c r="I7" s="6"/>
      <c r="J7" s="6"/>
      <c r="K7" s="6"/>
      <c r="L7" s="6"/>
      <c r="M7" s="6"/>
      <c r="N7" s="6"/>
      <c r="O7" s="7"/>
    </row>
    <row r="8" spans="1:15" s="1" customFormat="1" ht="17.100000000000001" customHeight="1">
      <c r="A8" s="16" t="s">
        <v>193</v>
      </c>
      <c r="B8" s="11" t="s">
        <v>145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7"/>
    </row>
    <row r="9" spans="1:15" s="1" customFormat="1" ht="17.100000000000001" customHeight="1">
      <c r="A9" s="5" t="s">
        <v>194</v>
      </c>
      <c r="B9" s="7" t="s">
        <v>64</v>
      </c>
      <c r="C9" s="15"/>
      <c r="D9" s="15"/>
      <c r="E9" s="15"/>
      <c r="F9" s="15"/>
      <c r="G9" s="15"/>
      <c r="H9" s="6"/>
      <c r="I9" s="6"/>
      <c r="J9" s="6"/>
      <c r="K9" s="6"/>
      <c r="L9" s="6"/>
      <c r="M9" s="6"/>
      <c r="N9" s="6"/>
      <c r="O9" s="7"/>
    </row>
    <row r="10" spans="1:15" s="1" customFormat="1" ht="17.100000000000001" customHeight="1">
      <c r="A10" s="16" t="s">
        <v>195</v>
      </c>
      <c r="B10" s="11" t="s">
        <v>146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7"/>
    </row>
    <row r="11" spans="1:15" s="1" customFormat="1" ht="17.100000000000001" customHeight="1">
      <c r="A11" s="5" t="s">
        <v>196</v>
      </c>
      <c r="B11" s="7" t="s">
        <v>71</v>
      </c>
      <c r="C11" s="15"/>
      <c r="D11" s="15"/>
      <c r="E11" s="15"/>
      <c r="F11" s="15"/>
      <c r="G11" s="15"/>
      <c r="H11" s="6"/>
      <c r="I11" s="6"/>
      <c r="J11" s="6"/>
      <c r="K11" s="6"/>
      <c r="L11" s="6"/>
      <c r="M11" s="6"/>
      <c r="N11" s="6"/>
      <c r="O11" s="7"/>
    </row>
    <row r="12" spans="1:15" s="1" customFormat="1" ht="17.100000000000001" customHeight="1">
      <c r="A12" s="16" t="s">
        <v>197</v>
      </c>
      <c r="B12" s="11" t="s">
        <v>72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7"/>
    </row>
    <row r="13" spans="1:15" s="1" customFormat="1" ht="17.100000000000001" customHeight="1">
      <c r="A13" s="5" t="s">
        <v>198</v>
      </c>
      <c r="B13" s="7" t="s">
        <v>179</v>
      </c>
      <c r="C13" s="15"/>
      <c r="D13" s="15"/>
      <c r="E13" s="15"/>
      <c r="F13" s="15"/>
      <c r="G13" s="15"/>
      <c r="H13" s="6"/>
      <c r="I13" s="6"/>
      <c r="J13" s="6"/>
      <c r="K13" s="6"/>
      <c r="L13" s="6"/>
      <c r="M13" s="6"/>
      <c r="N13" s="6"/>
      <c r="O13" s="7"/>
    </row>
    <row r="14" spans="1:15" s="1" customFormat="1" ht="17.100000000000001" customHeight="1">
      <c r="A14" s="16" t="s">
        <v>199</v>
      </c>
      <c r="B14" s="11" t="s">
        <v>180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7"/>
    </row>
    <row r="15" spans="1:15" s="1" customFormat="1" ht="17.100000000000001" customHeight="1">
      <c r="A15" s="5" t="s">
        <v>200</v>
      </c>
      <c r="B15" s="7" t="s">
        <v>89</v>
      </c>
      <c r="C15" s="15"/>
      <c r="D15" s="15"/>
      <c r="E15" s="15"/>
      <c r="F15" s="15"/>
      <c r="G15" s="15"/>
      <c r="H15" s="6"/>
      <c r="I15" s="6"/>
      <c r="J15" s="6"/>
      <c r="K15" s="6"/>
      <c r="L15" s="6"/>
      <c r="M15" s="6"/>
      <c r="N15" s="6"/>
      <c r="O15" s="7"/>
    </row>
    <row r="16" spans="1:15" s="1" customFormat="1" ht="17.100000000000001" customHeight="1">
      <c r="A16" s="16" t="s">
        <v>201</v>
      </c>
      <c r="B16" s="11" t="s">
        <v>90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7"/>
    </row>
    <row r="17" spans="1:15" s="1" customFormat="1" ht="17.100000000000001" customHeight="1">
      <c r="A17" s="5" t="s">
        <v>202</v>
      </c>
      <c r="B17" s="7" t="s">
        <v>167</v>
      </c>
      <c r="C17" s="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7"/>
    </row>
    <row r="18" spans="1:15" s="1" customFormat="1" ht="17.100000000000001" customHeight="1">
      <c r="A18" s="16" t="s">
        <v>203</v>
      </c>
      <c r="B18" s="11" t="s">
        <v>168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7"/>
    </row>
    <row r="19" spans="1:15" s="1" customFormat="1" ht="17.100000000000001" customHeight="1">
      <c r="A19" s="5" t="s">
        <v>204</v>
      </c>
      <c r="B19" s="7" t="s">
        <v>110</v>
      </c>
      <c r="C19" s="15"/>
      <c r="D19" s="15"/>
      <c r="E19" s="15"/>
      <c r="F19" s="15"/>
      <c r="G19" s="15"/>
      <c r="H19" s="6"/>
      <c r="I19" s="6"/>
      <c r="J19" s="6"/>
      <c r="K19" s="6"/>
      <c r="L19" s="6"/>
      <c r="M19" s="6"/>
      <c r="N19" s="6"/>
      <c r="O19" s="7"/>
    </row>
    <row r="20" spans="1:15" s="1" customFormat="1" ht="17.100000000000001" customHeight="1">
      <c r="A20" s="16" t="s">
        <v>205</v>
      </c>
      <c r="B20" s="11" t="s">
        <v>109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7"/>
    </row>
    <row r="21" spans="1:15" s="12" customFormat="1" ht="15" customHeight="1">
      <c r="A21" s="3"/>
      <c r="B21" s="7"/>
      <c r="O21" s="14"/>
    </row>
    <row r="22" spans="1:15" ht="15" customHeight="1">
      <c r="A22" s="9" t="s">
        <v>40</v>
      </c>
      <c r="B22" s="7"/>
    </row>
    <row r="23" spans="1:15" ht="15" customHeight="1">
      <c r="A23" s="10" t="s">
        <v>41</v>
      </c>
      <c r="B23" s="7"/>
    </row>
    <row r="24" spans="1:15" ht="15" customHeight="1">
      <c r="A24" s="10"/>
      <c r="B24" s="7"/>
    </row>
    <row r="25" spans="1:15" ht="15" customHeight="1">
      <c r="A25" s="5" t="s">
        <v>206</v>
      </c>
      <c r="B25" s="7" t="s">
        <v>42</v>
      </c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</row>
    <row r="26" spans="1:15" ht="15" customHeight="1">
      <c r="A26" s="5"/>
      <c r="B26" s="11" t="s">
        <v>117</v>
      </c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</row>
    <row r="27" spans="1:15" ht="15" customHeight="1">
      <c r="A27" s="5" t="s">
        <v>207</v>
      </c>
      <c r="B27" s="7" t="s">
        <v>43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5" customHeight="1">
      <c r="A28" s="5"/>
      <c r="B28" s="11" t="s">
        <v>155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5" customHeight="1">
      <c r="A29" s="5" t="s">
        <v>208</v>
      </c>
      <c r="B29" s="7" t="s">
        <v>157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5" customHeight="1">
      <c r="A30" s="5"/>
      <c r="B30" s="11" t="s">
        <v>44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15" customHeight="1">
      <c r="A31" s="5" t="s">
        <v>209</v>
      </c>
      <c r="B31" s="7" t="s">
        <v>158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5" customHeight="1">
      <c r="A32" s="5"/>
      <c r="B32" s="11" t="s">
        <v>45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6" ht="15" customHeight="1">
      <c r="A33" s="107" t="s">
        <v>210</v>
      </c>
      <c r="B33" s="7" t="s">
        <v>165</v>
      </c>
      <c r="C33" s="107"/>
      <c r="D33" s="107"/>
      <c r="E33" s="107"/>
      <c r="F33" s="107"/>
    </row>
    <row r="34" spans="1:6" ht="15" customHeight="1">
      <c r="B34" s="11" t="s">
        <v>166</v>
      </c>
      <c r="C34" s="98"/>
      <c r="D34" s="98"/>
      <c r="E34" s="98"/>
      <c r="F34" s="98"/>
    </row>
  </sheetData>
  <hyperlinks>
    <hyperlink ref="B27:K28" location="'Tabl. 2 (83)'!A1" display="NAKŁADY  NA  DZIAŁALNOŚĆ  BADAWCZĄ  I  ROZWOJOWĄ  WEDŁUG  DZIEDZIN B+R  (ceny bieżące)" xr:uid="{00000000-0004-0000-0000-000001000000}"/>
    <hyperlink ref="B29:N30" location="'Tabl. 3 (84)'!A1" display="PRACUJĄCY  (personel wewnętrzny)  W  DZIAŁALNOŚCI  BADAWCZEJ  I  ROZWOJOWEJ  WEDŁUG  POZIOMU  WYKSZTAŁCENIA" xr:uid="{00000000-0004-0000-0000-000002000000}"/>
    <hyperlink ref="B31:L32" location="'Tabl. 4 (85)'!A1" display="PRACUJĄCY  (personel wewnętrzny)  W  DZIAŁALNOŚCI  BADAWCZEJ  I  ROZWOJOWEJ  WEDŁUG  FUNKCJI" xr:uid="{00000000-0004-0000-0000-000003000000}"/>
    <hyperlink ref="B7:B8" location="'Wykres1(44)'!A1" display="NAKŁADY NA DZIAŁALNOŚĆ BADAWCZĄ I ROZWOJOWĄ WEDŁUG RODZAJÓW KOSZTÓW" xr:uid="{518F4CCA-89EA-498E-A31F-4DA70CC5F3E2}"/>
    <hyperlink ref="B9:B10" location="'Wykres2(45)'!A1" display="NAKŁADY NA DZIAŁALNOŚĆ BADAWCZĄ I ROZWOJOWĄ WEDŁUG RODZAJÓW DZIAŁALNOŚCI B+R" xr:uid="{1A5FA3F6-C5FA-417D-9FD0-99B0886A8FEF}"/>
    <hyperlink ref="B11:B12" location="'Wykres3(46)'!A1" display="PERSONEL WEWNĘTRZNY W DZIAŁALNOŚCI BADAWCZEJ I ROZWOJOWEJ WEDŁUG PŁCI" xr:uid="{38A086F3-657B-4A1C-92A2-F4CBCB31C222}"/>
    <hyperlink ref="B13:B14" location="'Wykres4(47)'!A1" display="PRZEDSIĘBIORSTWA INNOWACYJNE W LATACH 2022–2024 WEDŁUG RODZAJÓW INNOWACJI" xr:uid="{35C25F42-717D-4ED8-9326-2EDF83E9F40D}"/>
    <hyperlink ref="B15:B16" location="'Wykres5(48)'!A1" display="WYNALAZKI I WZORY UŻYTKOWE KRAJOWE" xr:uid="{2FA130D2-F4B2-41E4-82D8-034057F50A31}"/>
    <hyperlink ref="B17:B18" location="'Wykres6(49)'!A1" display="PRZEDSIĘBIORSTWA I PRACOWNICY POSIADAJĄCY DOSTĘP DO INTERNETU" xr:uid="{BAFCE705-5C2D-45F3-AEC2-8EE871D886E1}"/>
    <hyperlink ref="B19:B20" location="'Wykres7(50)'!A1" display="PRZEDSIĘBIORSTWA PROWADZĄCE SPRZEDAŻ ELEKTRONICZNĄ " xr:uid="{CAC93675-EDF0-49D1-B51D-A856E7E0F497}"/>
    <hyperlink ref="B25:B26" location="'Tabl.1(99)'!A1" display="PODMIOTY,  STOPIEŃ  ZUŻYCIA  APARATURY  NAUKOWO-BADAWCZEJ  ORAZ  NAKŁADY  W  DZIAŁALNOŚCI  BADAWCZEJ  I  ROZWOJOWEJ" xr:uid="{4D79D481-E87B-48DD-B06D-3443EAB59AE8}"/>
    <hyperlink ref="B27:B28" location="'Tabl.2(100)'!A1" display="NAKŁADY  NA  DZIAŁALNOŚĆ  BADAWCZĄ  I  ROZWOJOWĄ  WEDŁUG  DZIEDZIN B+R  (ceny bieżące)" xr:uid="{127987C8-ADD6-4DC2-8541-79CEF3D82C25}"/>
    <hyperlink ref="B29:B30" location="'Tabl.3(101)'!A1" display="PERSONEL WEWNĘTRZNY W  DZIAŁALNOŚCI  BADAWCZEJ  I  ROZWOJOWEJ  WEDŁUG  POZIOMU  WYKSZTAŁCENIA" xr:uid="{684D9B45-ACF2-45D8-B873-1B69FE4B0530}"/>
    <hyperlink ref="B31:B32" location="'Tabl.4(102)'!A1" display="PERSONEL WEWNĘTRZNY  W  DZIAŁALNOŚCI  BADAWCZEJ  I  ROZWOJOWEJ  WEDŁUG  FUNKCJI" xr:uid="{A62D2F63-1884-4752-B266-04308E9D0B0A}"/>
    <hyperlink ref="B33:B34" location="'Tabl.5(103)'!A1" display="CELE WYKORZYSTANIA INTERNETU W PRZEDSIĘBIORSTWACH" xr:uid="{9D06C681-1898-42BD-9736-7403E3B9D92D}"/>
  </hyperlink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showGridLines="0" workbookViewId="0">
      <selection activeCell="H1" sqref="H1"/>
    </sheetView>
  </sheetViews>
  <sheetFormatPr defaultRowHeight="15" customHeight="1"/>
  <cols>
    <col min="1" max="1" width="30.42578125" style="1" customWidth="1"/>
    <col min="2" max="5" width="9.140625" style="1"/>
    <col min="6" max="6" width="26.140625" style="1" customWidth="1"/>
    <col min="7" max="16384" width="9.140625" style="1"/>
  </cols>
  <sheetData>
    <row r="1" spans="1:8" ht="15" customHeight="1">
      <c r="A1" s="7" t="s">
        <v>228</v>
      </c>
      <c r="B1" s="19"/>
      <c r="H1" s="25" t="s">
        <v>52</v>
      </c>
    </row>
    <row r="2" spans="1:8" ht="15" customHeight="1">
      <c r="A2" s="21" t="s">
        <v>229</v>
      </c>
      <c r="B2" s="19"/>
      <c r="H2" s="26" t="s">
        <v>53</v>
      </c>
    </row>
    <row r="3" spans="1:8" ht="15" customHeight="1">
      <c r="H3" s="24"/>
    </row>
    <row r="4" spans="1:8" ht="15" customHeight="1">
      <c r="A4" s="29"/>
      <c r="B4" s="94">
        <v>2015</v>
      </c>
      <c r="C4" s="94">
        <v>2020</v>
      </c>
      <c r="D4" s="94">
        <v>2023</v>
      </c>
      <c r="E4" s="94">
        <v>2024</v>
      </c>
      <c r="F4" s="31"/>
    </row>
    <row r="5" spans="1:8" ht="15" customHeight="1">
      <c r="A5" s="30"/>
      <c r="B5" s="144" t="s">
        <v>56</v>
      </c>
      <c r="C5" s="145"/>
      <c r="D5" s="145"/>
      <c r="E5" s="146"/>
      <c r="F5" s="32"/>
    </row>
    <row r="6" spans="1:8" ht="15" customHeight="1">
      <c r="A6" s="27" t="s">
        <v>57</v>
      </c>
      <c r="B6" s="28">
        <v>43.050954271611829</v>
      </c>
      <c r="C6" s="28">
        <v>50.644847030284254</v>
      </c>
      <c r="D6" s="28">
        <v>47.3</v>
      </c>
      <c r="E6" s="28">
        <v>59.259784273959667</v>
      </c>
      <c r="F6" s="33" t="s">
        <v>61</v>
      </c>
    </row>
    <row r="7" spans="1:8" ht="15" customHeight="1">
      <c r="A7" s="27" t="s">
        <v>58</v>
      </c>
      <c r="B7" s="28">
        <v>24.108121707587131</v>
      </c>
      <c r="C7" s="28">
        <v>29.788263152564625</v>
      </c>
      <c r="D7" s="28">
        <v>30.3</v>
      </c>
      <c r="E7" s="28">
        <v>30.31291751169033</v>
      </c>
      <c r="F7" s="33" t="s">
        <v>62</v>
      </c>
    </row>
    <row r="8" spans="1:8" ht="15" customHeight="1">
      <c r="A8" s="27" t="s">
        <v>60</v>
      </c>
      <c r="B8" s="28">
        <v>5.1046948451506298</v>
      </c>
      <c r="C8" s="28">
        <v>14.558486971679399</v>
      </c>
      <c r="D8" s="28">
        <v>13.9</v>
      </c>
      <c r="E8" s="28">
        <v>7.1751321537003037</v>
      </c>
      <c r="F8" s="33" t="s">
        <v>63</v>
      </c>
    </row>
    <row r="9" spans="1:8" ht="15" customHeight="1">
      <c r="A9" s="27" t="s">
        <v>59</v>
      </c>
      <c r="B9" s="28">
        <v>27.736229175650418</v>
      </c>
      <c r="C9" s="28">
        <v>5.0084028454717107</v>
      </c>
      <c r="D9" s="28">
        <v>8.5</v>
      </c>
      <c r="E9" s="28">
        <v>3.252166060649698</v>
      </c>
      <c r="F9" s="33" t="s">
        <v>148</v>
      </c>
    </row>
    <row r="11" spans="1:8" ht="15" customHeight="1">
      <c r="A11" s="34" t="s">
        <v>51</v>
      </c>
    </row>
    <row r="12" spans="1:8" ht="15" customHeight="1">
      <c r="A12" s="35" t="s">
        <v>149</v>
      </c>
    </row>
  </sheetData>
  <mergeCells count="1">
    <mergeCell ref="B5:E5"/>
  </mergeCells>
  <hyperlinks>
    <hyperlink ref="H1:H2" location="'Wykres1(44)'!A4" display="Powrót do spisu wykresów" xr:uid="{00000000-0004-0000-0100-000000000000}"/>
    <hyperlink ref="H1" location="'Spis    List '!A4" display="Powrót do spisu wykresów" xr:uid="{00000000-0004-0000-0100-000001000000}"/>
    <hyperlink ref="H2" location="'Spis    List '!A4" display="Return to list of charts" xr:uid="{00000000-0004-0000-0100-000002000000}"/>
  </hyperlinks>
  <pageMargins left="0.7" right="0.7" top="0.75" bottom="0.75" header="0.3" footer="0.3"/>
  <pageSetup paperSize="9"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"/>
  <sheetViews>
    <sheetView showGridLines="0" workbookViewId="0"/>
  </sheetViews>
  <sheetFormatPr defaultRowHeight="15" customHeight="1"/>
  <cols>
    <col min="1" max="1" width="22.140625" style="1" customWidth="1"/>
    <col min="2" max="5" width="11.42578125" style="1" customWidth="1"/>
    <col min="6" max="6" width="27.42578125" style="1" customWidth="1"/>
    <col min="7" max="16384" width="9.140625" style="1"/>
  </cols>
  <sheetData>
    <row r="1" spans="1:10" ht="15" customHeight="1">
      <c r="A1" s="20" t="s">
        <v>226</v>
      </c>
      <c r="B1" s="19"/>
      <c r="I1" s="25"/>
      <c r="J1" s="25" t="s">
        <v>52</v>
      </c>
    </row>
    <row r="2" spans="1:10" ht="15" customHeight="1">
      <c r="A2" s="21" t="s">
        <v>227</v>
      </c>
      <c r="B2" s="19"/>
      <c r="I2" s="26"/>
      <c r="J2" s="26" t="s">
        <v>53</v>
      </c>
    </row>
    <row r="3" spans="1:10" ht="15" customHeight="1">
      <c r="J3" s="21"/>
    </row>
    <row r="4" spans="1:10" ht="15" customHeight="1">
      <c r="A4" s="29"/>
      <c r="B4" s="38">
        <v>2015</v>
      </c>
      <c r="C4" s="96">
        <v>2020</v>
      </c>
      <c r="D4" s="96">
        <v>2023</v>
      </c>
      <c r="E4" s="38">
        <v>2024</v>
      </c>
      <c r="F4" s="31"/>
    </row>
    <row r="5" spans="1:10" ht="15" customHeight="1">
      <c r="A5" s="30"/>
      <c r="B5" s="144" t="s">
        <v>56</v>
      </c>
      <c r="C5" s="145"/>
      <c r="D5" s="145"/>
      <c r="E5" s="146"/>
      <c r="F5" s="32"/>
    </row>
    <row r="6" spans="1:10" ht="15" customHeight="1">
      <c r="A6" s="27" t="s">
        <v>73</v>
      </c>
      <c r="B6" s="28">
        <v>62.6</v>
      </c>
      <c r="C6" s="28">
        <v>54.791264168804524</v>
      </c>
      <c r="D6" s="28">
        <v>46.776359570016595</v>
      </c>
      <c r="E6" s="28">
        <v>59.390231676486934</v>
      </c>
      <c r="F6" s="27" t="s">
        <v>75</v>
      </c>
    </row>
    <row r="7" spans="1:10" ht="15" customHeight="1">
      <c r="A7" s="27" t="s">
        <v>77</v>
      </c>
      <c r="B7" s="28">
        <v>20.5</v>
      </c>
      <c r="C7" s="28">
        <v>23.113700000821126</v>
      </c>
      <c r="D7" s="28">
        <v>17.908543395137439</v>
      </c>
      <c r="E7" s="28">
        <v>14.051812200741622</v>
      </c>
      <c r="F7" s="27" t="s">
        <v>78</v>
      </c>
    </row>
    <row r="8" spans="1:10" ht="15" customHeight="1">
      <c r="A8" s="27" t="s">
        <v>74</v>
      </c>
      <c r="B8" s="28">
        <v>16.899999999999999</v>
      </c>
      <c r="C8" s="28">
        <v>22.09503583037435</v>
      </c>
      <c r="D8" s="28">
        <v>35.315097034845962</v>
      </c>
      <c r="E8" s="28">
        <v>26.557956122771444</v>
      </c>
      <c r="F8" s="27" t="s">
        <v>76</v>
      </c>
    </row>
    <row r="10" spans="1:10" ht="15" customHeight="1">
      <c r="A10" s="34" t="s">
        <v>69</v>
      </c>
    </row>
    <row r="11" spans="1:10" ht="15" customHeight="1">
      <c r="A11" s="35" t="s">
        <v>70</v>
      </c>
    </row>
  </sheetData>
  <mergeCells count="1">
    <mergeCell ref="B5:E5"/>
  </mergeCells>
  <hyperlinks>
    <hyperlink ref="J1:J2" location="'Wykres1(44)'!A4" display="Powrót do spisu wykresów" xr:uid="{00000000-0004-0000-0200-000000000000}"/>
    <hyperlink ref="J1" location="'Spis    List '!A4" display="Powrót do spisu wykresów" xr:uid="{00000000-0004-0000-0200-000001000000}"/>
    <hyperlink ref="J2" location="'Spis    List '!A4" display="Return to list of charts" xr:uid="{00000000-0004-0000-0200-000002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"/>
  <sheetViews>
    <sheetView showGridLines="0" workbookViewId="0">
      <selection activeCell="I2" sqref="I2"/>
    </sheetView>
  </sheetViews>
  <sheetFormatPr defaultRowHeight="15" customHeight="1"/>
  <cols>
    <col min="1" max="1" width="18" style="1" customWidth="1"/>
    <col min="2" max="4" width="11.140625" style="1" customWidth="1"/>
    <col min="5" max="5" width="17.85546875" style="1" customWidth="1"/>
    <col min="6" max="16384" width="9.140625" style="1"/>
  </cols>
  <sheetData>
    <row r="1" spans="1:10" ht="15" customHeight="1">
      <c r="A1" s="20" t="s">
        <v>224</v>
      </c>
      <c r="I1" s="25" t="s">
        <v>52</v>
      </c>
      <c r="J1" s="25"/>
    </row>
    <row r="2" spans="1:10" ht="15" customHeight="1">
      <c r="A2" s="21" t="s">
        <v>225</v>
      </c>
      <c r="I2" s="26" t="s">
        <v>53</v>
      </c>
      <c r="J2" s="26"/>
    </row>
    <row r="3" spans="1:10" ht="15" customHeight="1">
      <c r="I3" s="21"/>
    </row>
    <row r="4" spans="1:10" ht="15" customHeight="1">
      <c r="A4" s="29"/>
      <c r="B4" s="97">
        <v>2020</v>
      </c>
      <c r="C4" s="97">
        <v>2023</v>
      </c>
      <c r="D4" s="94">
        <v>2024</v>
      </c>
      <c r="E4" s="31"/>
    </row>
    <row r="5" spans="1:10" ht="15" customHeight="1">
      <c r="A5" s="30"/>
      <c r="B5" s="145"/>
      <c r="C5" s="145"/>
      <c r="D5" s="146"/>
      <c r="E5" s="32"/>
    </row>
    <row r="6" spans="1:10" ht="15" customHeight="1">
      <c r="A6" s="36" t="s">
        <v>65</v>
      </c>
      <c r="B6" s="27">
        <v>4974</v>
      </c>
      <c r="C6" s="27">
        <v>5827</v>
      </c>
      <c r="D6" s="27">
        <v>5629</v>
      </c>
      <c r="E6" s="37" t="s">
        <v>67</v>
      </c>
    </row>
    <row r="7" spans="1:10" ht="15" customHeight="1">
      <c r="A7" s="27" t="s">
        <v>66</v>
      </c>
      <c r="B7" s="27">
        <v>4774</v>
      </c>
      <c r="C7" s="27">
        <v>5730</v>
      </c>
      <c r="D7" s="27">
        <v>5775</v>
      </c>
      <c r="E7" s="33" t="s">
        <v>68</v>
      </c>
    </row>
    <row r="9" spans="1:10" ht="24" customHeight="1">
      <c r="A9" s="147" t="s">
        <v>177</v>
      </c>
      <c r="B9" s="147"/>
      <c r="C9" s="147"/>
      <c r="D9" s="147"/>
      <c r="E9" s="147"/>
    </row>
    <row r="10" spans="1:10" ht="24" customHeight="1">
      <c r="A10" s="148" t="s">
        <v>178</v>
      </c>
      <c r="B10" s="148"/>
      <c r="C10" s="148"/>
      <c r="D10" s="148"/>
      <c r="E10" s="148"/>
    </row>
  </sheetData>
  <mergeCells count="3">
    <mergeCell ref="A9:E9"/>
    <mergeCell ref="A10:E10"/>
    <mergeCell ref="B5:D5"/>
  </mergeCells>
  <hyperlinks>
    <hyperlink ref="I1:I2" location="'Wykres1(44)'!A4" display="Powrót do spisu wykresów" xr:uid="{00000000-0004-0000-0300-000000000000}"/>
    <hyperlink ref="I1" location="'Spis    List '!A4" display="Powrót do spisu wykresów" xr:uid="{00000000-0004-0000-0300-000001000000}"/>
    <hyperlink ref="I2" location="'Spis    List '!A4" display="Return to list of charts" xr:uid="{00000000-0004-0000-0300-000002000000}"/>
  </hyperlinks>
  <pageMargins left="0.7" right="0.7" top="0.75" bottom="0.75" header="0.3" footer="0.3"/>
  <pageSetup paperSize="9" orientation="portrait" horizontalDpi="30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1"/>
  <sheetViews>
    <sheetView showGridLines="0" workbookViewId="0"/>
  </sheetViews>
  <sheetFormatPr defaultRowHeight="15" customHeight="1"/>
  <cols>
    <col min="1" max="1" width="31" style="1" customWidth="1"/>
    <col min="2" max="3" width="15.5703125" style="1" customWidth="1"/>
    <col min="4" max="4" width="33.85546875" style="1" customWidth="1"/>
    <col min="5" max="16384" width="9.140625" style="1"/>
  </cols>
  <sheetData>
    <row r="1" spans="1:10" ht="15" customHeight="1">
      <c r="A1" s="20" t="s">
        <v>222</v>
      </c>
      <c r="B1" s="19"/>
      <c r="E1" s="25"/>
      <c r="F1" s="25" t="s">
        <v>52</v>
      </c>
      <c r="J1" s="25"/>
    </row>
    <row r="2" spans="1:10" ht="15" customHeight="1">
      <c r="A2" s="21" t="s">
        <v>223</v>
      </c>
      <c r="B2" s="19"/>
      <c r="E2" s="26"/>
      <c r="F2" s="26" t="s">
        <v>53</v>
      </c>
      <c r="J2" s="26"/>
    </row>
    <row r="3" spans="1:10" ht="15" customHeight="1">
      <c r="F3" s="21"/>
    </row>
    <row r="4" spans="1:10" ht="33.75" customHeight="1">
      <c r="A4" s="42"/>
      <c r="B4" s="46" t="s">
        <v>79</v>
      </c>
      <c r="C4" s="47" t="s">
        <v>80</v>
      </c>
      <c r="D4" s="44"/>
    </row>
    <row r="5" spans="1:10" ht="33.75" customHeight="1">
      <c r="A5" s="43"/>
      <c r="B5" s="48" t="s">
        <v>81</v>
      </c>
      <c r="C5" s="49" t="s">
        <v>82</v>
      </c>
      <c r="D5" s="45"/>
    </row>
    <row r="6" spans="1:10" ht="15" customHeight="1">
      <c r="A6" s="39" t="s">
        <v>83</v>
      </c>
      <c r="B6" s="40">
        <v>20.6</v>
      </c>
      <c r="C6" s="40">
        <v>3.7</v>
      </c>
      <c r="D6" s="41" t="s">
        <v>84</v>
      </c>
    </row>
    <row r="7" spans="1:10" ht="15" customHeight="1">
      <c r="A7" s="39" t="s">
        <v>85</v>
      </c>
      <c r="B7" s="40">
        <v>36.4</v>
      </c>
      <c r="C7" s="40">
        <v>18.7</v>
      </c>
      <c r="D7" s="41" t="s">
        <v>86</v>
      </c>
      <c r="F7" s="1" t="s">
        <v>169</v>
      </c>
      <c r="I7" s="99"/>
    </row>
    <row r="8" spans="1:10" ht="15" customHeight="1">
      <c r="A8" s="39" t="s">
        <v>87</v>
      </c>
      <c r="B8" s="40">
        <v>43.1</v>
      </c>
      <c r="C8" s="40">
        <v>19.600000000000001</v>
      </c>
      <c r="D8" s="41" t="s">
        <v>88</v>
      </c>
    </row>
    <row r="10" spans="1:10" ht="15" customHeight="1">
      <c r="A10" s="34" t="s">
        <v>152</v>
      </c>
    </row>
    <row r="11" spans="1:10" ht="15" customHeight="1">
      <c r="A11" s="35" t="s">
        <v>151</v>
      </c>
    </row>
  </sheetData>
  <hyperlinks>
    <hyperlink ref="F1:F2" location="'Wykres1(44)'!A4" display="Powrót do spisu wykresów" xr:uid="{70A7AC0A-AF42-4F25-89D8-54E3D0CA8D2C}"/>
    <hyperlink ref="F1" location="'Spis    List '!A4" display="Powrót do spisu wykresów" xr:uid="{0C8EFD32-4069-40B7-9531-AB877C12757B}"/>
    <hyperlink ref="F2" location="'Spis    List '!A4" display="Return to list of charts" xr:uid="{613A17A8-8E11-42CC-8ECE-A416DE5F2CFC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5"/>
  <sheetViews>
    <sheetView showGridLines="0" workbookViewId="0"/>
  </sheetViews>
  <sheetFormatPr defaultRowHeight="15" customHeight="1"/>
  <cols>
    <col min="1" max="1" width="26.5703125" style="1" customWidth="1"/>
    <col min="2" max="5" width="10.140625" style="1" customWidth="1"/>
    <col min="6" max="6" width="29" style="1" customWidth="1"/>
    <col min="7" max="7" width="12.28515625" style="1" customWidth="1"/>
    <col min="8" max="8" width="30.42578125" style="1" customWidth="1"/>
    <col min="9" max="16384" width="9.140625" style="1"/>
  </cols>
  <sheetData>
    <row r="1" spans="1:11" ht="15" customHeight="1">
      <c r="A1" s="20" t="s">
        <v>220</v>
      </c>
      <c r="G1" s="25"/>
      <c r="H1" s="25" t="s">
        <v>52</v>
      </c>
      <c r="K1" s="25"/>
    </row>
    <row r="2" spans="1:11" ht="15" customHeight="1">
      <c r="A2" s="21" t="s">
        <v>221</v>
      </c>
      <c r="G2" s="26"/>
      <c r="H2" s="26" t="s">
        <v>53</v>
      </c>
      <c r="K2" s="26"/>
    </row>
    <row r="3" spans="1:11" ht="15" customHeight="1">
      <c r="H3" s="21"/>
    </row>
    <row r="4" spans="1:11" ht="18.75" customHeight="1">
      <c r="A4" s="30"/>
      <c r="B4" s="38">
        <v>2015</v>
      </c>
      <c r="C4" s="96">
        <v>2020</v>
      </c>
      <c r="D4" s="38">
        <v>2023</v>
      </c>
      <c r="E4" s="38">
        <v>2024</v>
      </c>
      <c r="F4" s="32"/>
    </row>
    <row r="5" spans="1:11" ht="15" customHeight="1">
      <c r="A5" s="27" t="s">
        <v>91</v>
      </c>
      <c r="B5" s="27"/>
      <c r="C5" s="27"/>
      <c r="D5" s="27"/>
      <c r="E5" s="27"/>
      <c r="F5" s="33" t="s">
        <v>92</v>
      </c>
    </row>
    <row r="6" spans="1:11" ht="15" customHeight="1">
      <c r="A6" s="50" t="s">
        <v>93</v>
      </c>
      <c r="B6" s="27">
        <v>211</v>
      </c>
      <c r="C6" s="27">
        <v>260</v>
      </c>
      <c r="D6" s="27">
        <v>347</v>
      </c>
      <c r="E6" s="27">
        <v>260</v>
      </c>
      <c r="F6" s="51" t="s">
        <v>94</v>
      </c>
    </row>
    <row r="7" spans="1:11" ht="15" customHeight="1">
      <c r="A7" s="50" t="s">
        <v>95</v>
      </c>
      <c r="B7" s="27">
        <v>185</v>
      </c>
      <c r="C7" s="27">
        <v>170</v>
      </c>
      <c r="D7" s="27">
        <v>219</v>
      </c>
      <c r="E7" s="27">
        <v>207</v>
      </c>
      <c r="F7" s="51" t="s">
        <v>96</v>
      </c>
    </row>
    <row r="8" spans="1:11" ht="15" customHeight="1">
      <c r="A8" s="27" t="s">
        <v>97</v>
      </c>
      <c r="B8" s="27"/>
      <c r="C8" s="27"/>
      <c r="D8" s="27"/>
      <c r="E8" s="27"/>
      <c r="F8" s="33" t="s">
        <v>98</v>
      </c>
    </row>
    <row r="9" spans="1:11" ht="15" customHeight="1">
      <c r="A9" s="50" t="s">
        <v>93</v>
      </c>
      <c r="B9" s="27">
        <v>48</v>
      </c>
      <c r="C9" s="27">
        <v>42</v>
      </c>
      <c r="D9" s="27">
        <v>31</v>
      </c>
      <c r="E9" s="27">
        <v>11</v>
      </c>
      <c r="F9" s="51" t="s">
        <v>99</v>
      </c>
    </row>
    <row r="10" spans="1:11" ht="15" customHeight="1">
      <c r="A10" s="50" t="s">
        <v>100</v>
      </c>
      <c r="B10" s="27">
        <v>22</v>
      </c>
      <c r="C10" s="27">
        <v>30</v>
      </c>
      <c r="D10" s="27">
        <v>24</v>
      </c>
      <c r="E10" s="27">
        <v>11</v>
      </c>
      <c r="F10" s="51" t="s">
        <v>101</v>
      </c>
    </row>
    <row r="12" spans="1:11" ht="15" customHeight="1">
      <c r="A12" s="34" t="s">
        <v>102</v>
      </c>
    </row>
    <row r="13" spans="1:11" ht="15" customHeight="1">
      <c r="A13" s="34" t="s">
        <v>103</v>
      </c>
    </row>
    <row r="14" spans="1:11" ht="15" customHeight="1">
      <c r="A14" s="35" t="s">
        <v>104</v>
      </c>
    </row>
    <row r="15" spans="1:11" ht="15" customHeight="1">
      <c r="A15" s="35" t="s">
        <v>105</v>
      </c>
    </row>
  </sheetData>
  <hyperlinks>
    <hyperlink ref="H1:H2" location="'Wykres1(44)'!A4" display="Powrót do spisu wykresów" xr:uid="{00000000-0004-0000-0500-000000000000}"/>
    <hyperlink ref="H1" location="'Spis    List '!A4" display="Powrót do spisu wykresów" xr:uid="{00000000-0004-0000-0500-000001000000}"/>
    <hyperlink ref="H2" location="'Spis    List '!A4" display="Return to list of charts" xr:uid="{00000000-0004-0000-0500-000002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8"/>
  <sheetViews>
    <sheetView showGridLines="0" workbookViewId="0">
      <selection activeCell="I1" sqref="I1"/>
    </sheetView>
  </sheetViews>
  <sheetFormatPr defaultRowHeight="15" customHeight="1"/>
  <cols>
    <col min="1" max="1" width="33.42578125" style="1" customWidth="1"/>
    <col min="2" max="5" width="13" style="1" customWidth="1"/>
    <col min="6" max="6" width="30.140625" style="1" customWidth="1"/>
    <col min="7" max="16384" width="9.140625" style="1"/>
  </cols>
  <sheetData>
    <row r="1" spans="1:10" ht="15" customHeight="1">
      <c r="A1" s="20" t="s">
        <v>218</v>
      </c>
      <c r="H1" s="25"/>
      <c r="I1" s="25" t="s">
        <v>52</v>
      </c>
      <c r="J1" s="25"/>
    </row>
    <row r="2" spans="1:10" ht="15" customHeight="1">
      <c r="A2" s="21" t="s">
        <v>219</v>
      </c>
      <c r="H2" s="26"/>
      <c r="I2" s="26" t="s">
        <v>53</v>
      </c>
      <c r="J2" s="26"/>
    </row>
    <row r="4" spans="1:10" ht="15" customHeight="1">
      <c r="A4" s="143"/>
    </row>
    <row r="5" spans="1:10" ht="20.25" customHeight="1">
      <c r="A5" s="153"/>
      <c r="B5" s="95">
        <v>2015</v>
      </c>
      <c r="C5" s="95">
        <v>2020</v>
      </c>
      <c r="D5" s="95">
        <v>2023</v>
      </c>
      <c r="E5" s="95">
        <v>2024</v>
      </c>
      <c r="F5" s="149"/>
    </row>
    <row r="6" spans="1:10" ht="28.5" customHeight="1">
      <c r="A6" s="154"/>
      <c r="B6" s="151" t="s">
        <v>106</v>
      </c>
      <c r="C6" s="152"/>
      <c r="D6" s="152"/>
      <c r="E6" s="152"/>
      <c r="F6" s="150"/>
    </row>
    <row r="7" spans="1:10" ht="28.5" customHeight="1">
      <c r="A7" s="116" t="s">
        <v>107</v>
      </c>
      <c r="B7" s="52">
        <v>91.6</v>
      </c>
      <c r="C7" s="52">
        <v>97.6</v>
      </c>
      <c r="D7" s="108">
        <v>98.7</v>
      </c>
      <c r="E7" s="108">
        <v>99.5</v>
      </c>
      <c r="F7" s="116" t="s">
        <v>108</v>
      </c>
    </row>
    <row r="8" spans="1:10" ht="25.5">
      <c r="A8" s="116" t="s">
        <v>170</v>
      </c>
      <c r="B8" s="117">
        <v>31</v>
      </c>
      <c r="C8" s="117">
        <v>46.7</v>
      </c>
      <c r="D8" s="117">
        <v>43.9</v>
      </c>
      <c r="E8" s="117">
        <v>47.8</v>
      </c>
      <c r="F8" s="116" t="s">
        <v>171</v>
      </c>
    </row>
    <row r="9" spans="1:10" ht="12.75">
      <c r="B9" s="141"/>
      <c r="C9" s="141"/>
      <c r="D9" s="141"/>
      <c r="E9" s="141"/>
      <c r="F9" s="142"/>
    </row>
    <row r="10" spans="1:10" ht="15" customHeight="1">
      <c r="A10" s="139" t="s">
        <v>191</v>
      </c>
    </row>
    <row r="11" spans="1:10" ht="15" customHeight="1">
      <c r="A11" s="140" t="s">
        <v>172</v>
      </c>
      <c r="B11" s="137"/>
      <c r="C11" s="137"/>
      <c r="D11" s="137"/>
      <c r="E11" s="137"/>
      <c r="F11" s="137"/>
    </row>
    <row r="12" spans="1:10" ht="15" customHeight="1">
      <c r="B12" s="138"/>
      <c r="C12" s="138"/>
      <c r="D12" s="138"/>
      <c r="E12" s="138"/>
      <c r="F12" s="138"/>
    </row>
    <row r="18" spans="5:6" ht="15" customHeight="1">
      <c r="E18" s="109"/>
      <c r="F18" s="109"/>
    </row>
  </sheetData>
  <mergeCells count="3">
    <mergeCell ref="F5:F6"/>
    <mergeCell ref="B6:E6"/>
    <mergeCell ref="A5:A6"/>
  </mergeCells>
  <hyperlinks>
    <hyperlink ref="I1:I2" location="'Wykres1(44)'!A4" display="Powrót do spisu wykresów" xr:uid="{FC411CC4-3E38-4CFE-993E-C986D417BCEF}"/>
    <hyperlink ref="I1" location="'Spis    List '!A4" display="Powrót do spisu wykresów" xr:uid="{6ACF1D94-4142-4A2B-81F0-0A37D6375F71}"/>
    <hyperlink ref="I2" location="'Spis    List '!A4" display="Return to list of charts" xr:uid="{44764B56-AB74-437B-A0E0-9F501968D9F2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"/>
  <sheetViews>
    <sheetView showGridLines="0" workbookViewId="0">
      <selection activeCell="I2" sqref="I2"/>
    </sheetView>
  </sheetViews>
  <sheetFormatPr defaultRowHeight="15" customHeight="1"/>
  <cols>
    <col min="1" max="1" width="33.28515625" style="1" customWidth="1"/>
    <col min="2" max="5" width="10.42578125" style="1" customWidth="1"/>
    <col min="6" max="6" width="33.28515625" style="1" customWidth="1"/>
    <col min="7" max="16384" width="9.140625" style="1"/>
  </cols>
  <sheetData>
    <row r="1" spans="1:10" ht="15" customHeight="1">
      <c r="A1" s="20" t="s">
        <v>216</v>
      </c>
      <c r="B1" s="19"/>
      <c r="H1" s="25"/>
      <c r="I1" s="25" t="s">
        <v>52</v>
      </c>
      <c r="J1" s="25"/>
    </row>
    <row r="2" spans="1:10" ht="15" customHeight="1">
      <c r="A2" s="21" t="s">
        <v>217</v>
      </c>
      <c r="B2" s="19"/>
      <c r="H2" s="26"/>
      <c r="I2" s="26" t="s">
        <v>53</v>
      </c>
      <c r="J2" s="26"/>
    </row>
    <row r="3" spans="1:10" ht="15" customHeight="1">
      <c r="I3" s="21"/>
    </row>
    <row r="4" spans="1:10" ht="15" customHeight="1">
      <c r="A4" s="110"/>
      <c r="B4" s="95">
        <v>2015</v>
      </c>
      <c r="C4" s="95">
        <v>2020</v>
      </c>
      <c r="D4" s="95">
        <v>2023</v>
      </c>
      <c r="E4" s="95">
        <v>2024</v>
      </c>
      <c r="F4" s="111"/>
    </row>
    <row r="5" spans="1:10" ht="15" customHeight="1">
      <c r="A5" s="54" t="s">
        <v>111</v>
      </c>
      <c r="B5" s="55">
        <v>7.8</v>
      </c>
      <c r="C5" s="55">
        <v>18.7</v>
      </c>
      <c r="D5" s="55">
        <v>16.5</v>
      </c>
      <c r="E5" s="55">
        <v>18.8</v>
      </c>
      <c r="F5" s="53" t="s">
        <v>112</v>
      </c>
    </row>
    <row r="6" spans="1:10" ht="24.75" customHeight="1">
      <c r="A6" s="54" t="s">
        <v>115</v>
      </c>
      <c r="B6" s="55">
        <v>7.2</v>
      </c>
      <c r="C6" s="55">
        <v>16.5</v>
      </c>
      <c r="D6" s="55">
        <v>14.6</v>
      </c>
      <c r="E6" s="55">
        <v>16.899999999999999</v>
      </c>
      <c r="F6" s="53" t="s">
        <v>113</v>
      </c>
    </row>
    <row r="7" spans="1:10" ht="15" customHeight="1">
      <c r="A7" s="54" t="s">
        <v>116</v>
      </c>
      <c r="B7" s="55">
        <v>1.1000000000000001</v>
      </c>
      <c r="C7" s="55">
        <v>2.7</v>
      </c>
      <c r="D7" s="55">
        <v>2.5</v>
      </c>
      <c r="E7" s="55">
        <v>2.5</v>
      </c>
      <c r="F7" s="56" t="s">
        <v>114</v>
      </c>
    </row>
  </sheetData>
  <hyperlinks>
    <hyperlink ref="I1:I2" location="'Wykres1(44)'!A4" display="Powrót do spisu wykresów" xr:uid="{65F899BD-FB56-4160-81DF-12BC471F955B}"/>
    <hyperlink ref="I1" location="'Spis    List '!A4" display="Powrót do spisu wykresów" xr:uid="{BCAF8B59-C484-4C92-A96B-C022C329A022}"/>
    <hyperlink ref="I2" location="'Spis    List '!A4" display="Return to list of charts" xr:uid="{8C274379-E474-4113-945A-51BD76D26354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44"/>
  <sheetViews>
    <sheetView showGridLines="0" workbookViewId="0">
      <selection activeCell="H1" sqref="H1"/>
    </sheetView>
  </sheetViews>
  <sheetFormatPr defaultRowHeight="12"/>
  <cols>
    <col min="1" max="1" width="44.140625" style="8" customWidth="1"/>
    <col min="2" max="5" width="9.140625" style="8"/>
    <col min="6" max="6" width="27.5703125" style="8" customWidth="1"/>
    <col min="7" max="7" width="23.140625" style="8" customWidth="1"/>
    <col min="8" max="16384" width="9.140625" style="8"/>
  </cols>
  <sheetData>
    <row r="1" spans="1:8" ht="30.75" customHeight="1">
      <c r="A1" s="155" t="s">
        <v>215</v>
      </c>
      <c r="B1" s="155"/>
      <c r="C1" s="155"/>
      <c r="D1" s="155"/>
      <c r="E1" s="155"/>
      <c r="F1" s="155"/>
      <c r="G1" s="155"/>
      <c r="H1" s="22" t="s">
        <v>46</v>
      </c>
    </row>
    <row r="2" spans="1:8">
      <c r="A2" s="120" t="s">
        <v>117</v>
      </c>
      <c r="B2" s="120"/>
      <c r="C2" s="120"/>
      <c r="D2" s="120"/>
      <c r="E2" s="120"/>
      <c r="F2" s="120"/>
      <c r="G2" s="57"/>
      <c r="H2" s="23" t="s">
        <v>47</v>
      </c>
    </row>
    <row r="3" spans="1:8" ht="13.5">
      <c r="A3" s="157" t="s">
        <v>118</v>
      </c>
      <c r="B3" s="157"/>
      <c r="C3" s="157"/>
      <c r="D3" s="157"/>
      <c r="E3" s="157"/>
      <c r="F3" s="157"/>
      <c r="G3" s="1"/>
      <c r="H3" s="58"/>
    </row>
    <row r="4" spans="1:8" ht="13.5">
      <c r="A4" s="158" t="s">
        <v>119</v>
      </c>
      <c r="B4" s="158"/>
      <c r="C4" s="158"/>
      <c r="D4" s="158"/>
      <c r="E4" s="158"/>
      <c r="F4" s="158"/>
      <c r="G4" s="1"/>
    </row>
    <row r="5" spans="1:8" ht="17.25" customHeight="1">
      <c r="A5" s="119" t="s">
        <v>0</v>
      </c>
      <c r="B5" s="122">
        <v>2015</v>
      </c>
      <c r="C5" s="122">
        <v>2020</v>
      </c>
      <c r="D5" s="122">
        <v>2023</v>
      </c>
      <c r="E5" s="122">
        <v>2024</v>
      </c>
      <c r="F5" s="121" t="s">
        <v>1</v>
      </c>
      <c r="G5" s="1"/>
    </row>
    <row r="6" spans="1:8" s="62" customFormat="1" ht="14.25" customHeight="1">
      <c r="A6" s="59" t="s">
        <v>27</v>
      </c>
      <c r="B6" s="60">
        <v>167</v>
      </c>
      <c r="C6" s="60">
        <v>267</v>
      </c>
      <c r="D6" s="60">
        <v>406</v>
      </c>
      <c r="E6" s="60">
        <v>389</v>
      </c>
      <c r="F6" s="61" t="s">
        <v>2</v>
      </c>
      <c r="G6" s="7"/>
    </row>
    <row r="7" spans="1:8" ht="14.25" customHeight="1">
      <c r="A7" s="124" t="s">
        <v>26</v>
      </c>
      <c r="B7" s="63">
        <v>37</v>
      </c>
      <c r="C7" s="63">
        <v>48</v>
      </c>
      <c r="D7" s="63">
        <v>59</v>
      </c>
      <c r="E7" s="63">
        <v>44</v>
      </c>
      <c r="F7" s="67" t="s">
        <v>3</v>
      </c>
      <c r="G7" s="1"/>
    </row>
    <row r="8" spans="1:8" ht="14.25" customHeight="1">
      <c r="A8" s="125" t="s">
        <v>181</v>
      </c>
      <c r="B8" s="63">
        <v>10</v>
      </c>
      <c r="C8" s="63">
        <v>11</v>
      </c>
      <c r="D8" s="63">
        <v>10</v>
      </c>
      <c r="E8" s="63">
        <v>11</v>
      </c>
      <c r="F8" s="66" t="s">
        <v>182</v>
      </c>
      <c r="G8" s="1"/>
    </row>
    <row r="9" spans="1:8" ht="14.25" customHeight="1">
      <c r="A9" s="125" t="s">
        <v>183</v>
      </c>
      <c r="B9" s="63" t="s">
        <v>38</v>
      </c>
      <c r="C9" s="63">
        <v>37</v>
      </c>
      <c r="D9" s="63">
        <v>49</v>
      </c>
      <c r="E9" s="63">
        <v>33</v>
      </c>
      <c r="F9" s="66" t="s">
        <v>184</v>
      </c>
      <c r="G9" s="1"/>
    </row>
    <row r="10" spans="1:8" ht="14.25" customHeight="1">
      <c r="A10" s="124" t="s">
        <v>185</v>
      </c>
      <c r="B10" s="63"/>
      <c r="C10" s="63"/>
      <c r="D10" s="63"/>
      <c r="E10" s="63"/>
      <c r="F10" s="67" t="s">
        <v>186</v>
      </c>
      <c r="G10" s="1"/>
    </row>
    <row r="11" spans="1:8" ht="14.25" customHeight="1">
      <c r="A11" s="125" t="s">
        <v>4</v>
      </c>
      <c r="B11" s="63">
        <v>75</v>
      </c>
      <c r="C11" s="63">
        <v>120</v>
      </c>
      <c r="D11" s="63">
        <v>157</v>
      </c>
      <c r="E11" s="63">
        <v>171</v>
      </c>
      <c r="F11" s="66" t="s">
        <v>5</v>
      </c>
      <c r="G11" s="1"/>
    </row>
    <row r="12" spans="1:8" ht="14.25" customHeight="1">
      <c r="A12" s="128" t="s">
        <v>6</v>
      </c>
      <c r="B12" s="63">
        <v>71</v>
      </c>
      <c r="C12" s="63">
        <v>114</v>
      </c>
      <c r="D12" s="63">
        <v>150</v>
      </c>
      <c r="E12" s="63">
        <v>164</v>
      </c>
      <c r="F12" s="129" t="s">
        <v>7</v>
      </c>
      <c r="G12" s="1"/>
    </row>
    <row r="13" spans="1:8" ht="14.25" customHeight="1">
      <c r="A13" s="125" t="s">
        <v>122</v>
      </c>
      <c r="B13" s="63">
        <v>89</v>
      </c>
      <c r="C13" s="63">
        <v>141</v>
      </c>
      <c r="D13" s="63">
        <v>236</v>
      </c>
      <c r="E13" s="63">
        <v>202</v>
      </c>
      <c r="F13" s="66" t="s">
        <v>123</v>
      </c>
      <c r="G13" s="1"/>
    </row>
    <row r="14" spans="1:8" ht="14.25" customHeight="1">
      <c r="A14" s="68"/>
      <c r="B14" s="69"/>
      <c r="C14" s="69"/>
      <c r="D14" s="69"/>
      <c r="E14" s="69"/>
      <c r="F14" s="70"/>
      <c r="G14" s="1"/>
    </row>
    <row r="15" spans="1:8" ht="14.25" customHeight="1">
      <c r="A15" s="157" t="s">
        <v>124</v>
      </c>
      <c r="B15" s="157"/>
      <c r="C15" s="157"/>
      <c r="D15" s="157"/>
      <c r="E15" s="157"/>
      <c r="F15" s="157"/>
      <c r="G15" s="1"/>
    </row>
    <row r="16" spans="1:8" ht="14.25" customHeight="1">
      <c r="A16" s="158" t="s">
        <v>125</v>
      </c>
      <c r="B16" s="158"/>
      <c r="C16" s="158"/>
      <c r="D16" s="158"/>
      <c r="E16" s="158"/>
      <c r="F16" s="158"/>
      <c r="G16" s="1"/>
    </row>
    <row r="17" spans="1:7" ht="14.25" customHeight="1">
      <c r="A17" s="159" t="s">
        <v>0</v>
      </c>
      <c r="B17" s="122">
        <v>2015</v>
      </c>
      <c r="C17" s="122">
        <v>2020</v>
      </c>
      <c r="D17" s="122">
        <v>2023</v>
      </c>
      <c r="E17" s="122">
        <v>2024</v>
      </c>
      <c r="F17" s="160" t="s">
        <v>1</v>
      </c>
      <c r="G17" s="1"/>
    </row>
    <row r="18" spans="1:7" ht="14.25" customHeight="1">
      <c r="A18" s="159"/>
      <c r="B18" s="161" t="s">
        <v>126</v>
      </c>
      <c r="C18" s="161"/>
      <c r="D18" s="161"/>
      <c r="E18" s="161"/>
      <c r="F18" s="160"/>
      <c r="G18" s="1"/>
    </row>
    <row r="19" spans="1:7" ht="14.25" customHeight="1">
      <c r="A19" s="59" t="s">
        <v>8</v>
      </c>
      <c r="B19" s="71">
        <v>67.3</v>
      </c>
      <c r="C19" s="71">
        <v>90.3</v>
      </c>
      <c r="D19" s="71">
        <v>87.2</v>
      </c>
      <c r="E19" s="71">
        <v>80.400000000000006</v>
      </c>
      <c r="F19" s="61" t="s">
        <v>2</v>
      </c>
      <c r="G19" s="1"/>
    </row>
    <row r="20" spans="1:7" ht="14.25" customHeight="1">
      <c r="A20" s="124" t="s">
        <v>26</v>
      </c>
      <c r="B20" s="72">
        <v>68.2</v>
      </c>
      <c r="C20" s="72">
        <v>94.2</v>
      </c>
      <c r="D20" s="72">
        <v>88.2</v>
      </c>
      <c r="E20" s="72">
        <v>82.6</v>
      </c>
      <c r="F20" s="67" t="s">
        <v>3</v>
      </c>
      <c r="G20" s="1"/>
    </row>
    <row r="21" spans="1:7" ht="14.25" customHeight="1">
      <c r="A21" s="125" t="s">
        <v>181</v>
      </c>
      <c r="B21" s="72">
        <v>66.5</v>
      </c>
      <c r="C21" s="73">
        <v>95.4</v>
      </c>
      <c r="D21" s="73">
        <v>92.5</v>
      </c>
      <c r="E21" s="73">
        <v>90.2</v>
      </c>
      <c r="F21" s="66" t="s">
        <v>182</v>
      </c>
      <c r="G21" s="1"/>
    </row>
    <row r="22" spans="1:7" ht="14.25" customHeight="1">
      <c r="A22" s="125" t="s">
        <v>183</v>
      </c>
      <c r="B22" s="72" t="s">
        <v>38</v>
      </c>
      <c r="C22" s="72">
        <v>89.6</v>
      </c>
      <c r="D22" s="72">
        <v>76</v>
      </c>
      <c r="E22" s="72">
        <v>62.6</v>
      </c>
      <c r="F22" s="66" t="s">
        <v>184</v>
      </c>
      <c r="G22" s="1"/>
    </row>
    <row r="23" spans="1:7" ht="14.25" customHeight="1">
      <c r="A23" s="124" t="s">
        <v>185</v>
      </c>
      <c r="B23" s="72"/>
      <c r="C23" s="72"/>
      <c r="D23" s="72"/>
      <c r="E23" s="72"/>
      <c r="F23" s="67" t="s">
        <v>186</v>
      </c>
      <c r="G23" s="1"/>
    </row>
    <row r="24" spans="1:7" ht="14.25" customHeight="1">
      <c r="A24" s="125" t="s">
        <v>4</v>
      </c>
      <c r="B24" s="72">
        <v>47.6</v>
      </c>
      <c r="C24" s="72">
        <v>45.2</v>
      </c>
      <c r="D24" s="72">
        <v>87.3</v>
      </c>
      <c r="E24" s="72">
        <v>57.6</v>
      </c>
      <c r="F24" s="66" t="s">
        <v>5</v>
      </c>
      <c r="G24" s="68"/>
    </row>
    <row r="25" spans="1:7" ht="14.25" customHeight="1">
      <c r="A25" s="128" t="s">
        <v>6</v>
      </c>
      <c r="B25" s="72">
        <v>47.6</v>
      </c>
      <c r="C25" s="72">
        <v>45.3</v>
      </c>
      <c r="D25" s="72">
        <v>87.4</v>
      </c>
      <c r="E25" s="72">
        <v>57.4</v>
      </c>
      <c r="F25" s="129" t="s">
        <v>7</v>
      </c>
      <c r="G25" s="68"/>
    </row>
    <row r="26" spans="1:7" ht="14.25" customHeight="1">
      <c r="A26" s="125" t="s">
        <v>122</v>
      </c>
      <c r="B26" s="72">
        <v>67.2</v>
      </c>
      <c r="C26" s="72">
        <v>93.8</v>
      </c>
      <c r="D26" s="72">
        <v>86.8</v>
      </c>
      <c r="E26" s="72">
        <v>82.1</v>
      </c>
      <c r="F26" s="66" t="s">
        <v>123</v>
      </c>
      <c r="G26" s="68"/>
    </row>
    <row r="27" spans="1:7" ht="14.25" customHeight="1">
      <c r="A27" s="68"/>
      <c r="B27" s="69"/>
      <c r="C27" s="69"/>
      <c r="D27" s="69"/>
      <c r="E27" s="69"/>
      <c r="F27" s="70"/>
      <c r="G27" s="1"/>
    </row>
    <row r="28" spans="1:7" ht="13.5">
      <c r="A28" s="74" t="s">
        <v>127</v>
      </c>
      <c r="B28" s="1"/>
      <c r="C28" s="1"/>
      <c r="D28" s="1"/>
      <c r="E28" s="1"/>
      <c r="F28" s="1"/>
      <c r="G28" s="1"/>
    </row>
    <row r="29" spans="1:7" ht="13.5">
      <c r="A29" s="75" t="s">
        <v>147</v>
      </c>
      <c r="B29" s="1"/>
      <c r="C29" s="1"/>
      <c r="D29" s="1"/>
      <c r="E29" s="1"/>
      <c r="F29" s="1"/>
      <c r="G29" s="1"/>
    </row>
    <row r="30" spans="1:7">
      <c r="A30" s="159" t="s">
        <v>0</v>
      </c>
      <c r="B30" s="122">
        <v>2015</v>
      </c>
      <c r="C30" s="122">
        <v>2020</v>
      </c>
      <c r="D30" s="122">
        <v>2023</v>
      </c>
      <c r="E30" s="122">
        <v>2024</v>
      </c>
      <c r="F30" s="160" t="s">
        <v>1</v>
      </c>
      <c r="G30" s="76"/>
    </row>
    <row r="31" spans="1:7" ht="24" customHeight="1">
      <c r="A31" s="159"/>
      <c r="B31" s="161" t="s">
        <v>128</v>
      </c>
      <c r="C31" s="161"/>
      <c r="D31" s="161"/>
      <c r="E31" s="161"/>
      <c r="F31" s="160"/>
      <c r="G31" s="1"/>
    </row>
    <row r="32" spans="1:7" s="62" customFormat="1">
      <c r="A32" s="59" t="s">
        <v>8</v>
      </c>
      <c r="B32" s="71">
        <v>733.7</v>
      </c>
      <c r="C32" s="71">
        <f>1022986.8/1000</f>
        <v>1022.9868</v>
      </c>
      <c r="D32" s="71">
        <v>1732.6</v>
      </c>
      <c r="E32" s="71">
        <v>1599.9551999999999</v>
      </c>
      <c r="F32" s="61" t="s">
        <v>2</v>
      </c>
      <c r="G32" s="1"/>
    </row>
    <row r="33" spans="1:7" ht="24.75">
      <c r="A33" s="124" t="s">
        <v>26</v>
      </c>
      <c r="B33" s="130">
        <v>628.9</v>
      </c>
      <c r="C33" s="72">
        <v>707.5</v>
      </c>
      <c r="D33" s="72">
        <v>1211.8</v>
      </c>
      <c r="E33" s="72">
        <v>1268.0999999999999</v>
      </c>
      <c r="F33" s="67" t="s">
        <v>3</v>
      </c>
      <c r="G33" s="1"/>
    </row>
    <row r="34" spans="1:7" ht="13.5">
      <c r="A34" s="125" t="s">
        <v>181</v>
      </c>
      <c r="B34" s="73">
        <v>460.96350000000001</v>
      </c>
      <c r="C34" s="73">
        <v>560.1</v>
      </c>
      <c r="D34" s="73">
        <v>927.6</v>
      </c>
      <c r="E34" s="73">
        <v>1050.8</v>
      </c>
      <c r="F34" s="66" t="s">
        <v>182</v>
      </c>
      <c r="G34" s="1"/>
    </row>
    <row r="35" spans="1:7" ht="15.75" customHeight="1">
      <c r="A35" s="125" t="s">
        <v>183</v>
      </c>
      <c r="B35" s="72" t="s">
        <v>38</v>
      </c>
      <c r="C35" s="72">
        <v>147.4</v>
      </c>
      <c r="D35" s="72">
        <v>284.2</v>
      </c>
      <c r="E35" s="72">
        <v>217.3</v>
      </c>
      <c r="F35" s="66" t="s">
        <v>184</v>
      </c>
      <c r="G35" s="1"/>
    </row>
    <row r="36" spans="1:7">
      <c r="A36" s="124" t="s">
        <v>185</v>
      </c>
      <c r="B36" s="72"/>
      <c r="C36" s="72"/>
      <c r="D36" s="72"/>
      <c r="E36" s="72"/>
      <c r="F36" s="67" t="s">
        <v>186</v>
      </c>
      <c r="G36" s="1"/>
    </row>
    <row r="37" spans="1:7">
      <c r="A37" s="125" t="s">
        <v>4</v>
      </c>
      <c r="B37" s="72">
        <v>79.3</v>
      </c>
      <c r="C37" s="72">
        <v>246.9</v>
      </c>
      <c r="D37" s="72">
        <v>281</v>
      </c>
      <c r="E37" s="72">
        <v>199</v>
      </c>
      <c r="F37" s="66" t="s">
        <v>5</v>
      </c>
      <c r="G37" s="1"/>
    </row>
    <row r="38" spans="1:7">
      <c r="A38" s="128" t="s">
        <v>6</v>
      </c>
      <c r="B38" s="72">
        <v>72.7</v>
      </c>
      <c r="C38" s="72">
        <v>242.7</v>
      </c>
      <c r="D38" s="72">
        <v>273.3</v>
      </c>
      <c r="E38" s="72">
        <v>197.1</v>
      </c>
      <c r="F38" s="129" t="s">
        <v>7</v>
      </c>
      <c r="G38" s="1"/>
    </row>
    <row r="39" spans="1:7" ht="13.5">
      <c r="A39" s="125" t="s">
        <v>122</v>
      </c>
      <c r="B39" s="72">
        <v>601.5</v>
      </c>
      <c r="C39" s="72">
        <v>772.3</v>
      </c>
      <c r="D39" s="72">
        <v>1442.8</v>
      </c>
      <c r="E39" s="72">
        <v>1397.4</v>
      </c>
      <c r="F39" s="66" t="s">
        <v>123</v>
      </c>
      <c r="G39" s="1"/>
    </row>
    <row r="40" spans="1:7">
      <c r="A40" s="1"/>
      <c r="B40" s="1"/>
      <c r="C40" s="1"/>
      <c r="D40" s="1"/>
      <c r="E40" s="1"/>
      <c r="F40" s="1"/>
      <c r="G40" s="1"/>
    </row>
    <row r="41" spans="1:7" ht="27" customHeight="1">
      <c r="A41" s="155" t="s">
        <v>230</v>
      </c>
      <c r="B41" s="155"/>
      <c r="C41" s="155"/>
      <c r="D41" s="155"/>
      <c r="E41" s="155"/>
      <c r="F41" s="155"/>
      <c r="G41" s="155"/>
    </row>
    <row r="42" spans="1:7" ht="24.75" customHeight="1">
      <c r="A42" s="156" t="s">
        <v>231</v>
      </c>
      <c r="B42" s="156"/>
      <c r="C42" s="156"/>
      <c r="D42" s="156"/>
      <c r="E42" s="156"/>
      <c r="F42" s="156"/>
      <c r="G42" s="156"/>
    </row>
    <row r="44" spans="1:7">
      <c r="B44" s="77"/>
      <c r="C44" s="77"/>
      <c r="D44" s="77"/>
      <c r="E44" s="77"/>
    </row>
  </sheetData>
  <mergeCells count="13">
    <mergeCell ref="A41:G41"/>
    <mergeCell ref="A42:G42"/>
    <mergeCell ref="A1:G1"/>
    <mergeCell ref="A3:F3"/>
    <mergeCell ref="A4:F4"/>
    <mergeCell ref="A15:F15"/>
    <mergeCell ref="A16:F16"/>
    <mergeCell ref="A17:A18"/>
    <mergeCell ref="F17:F18"/>
    <mergeCell ref="B18:E18"/>
    <mergeCell ref="A30:A31"/>
    <mergeCell ref="F30:F31"/>
    <mergeCell ref="B31:E31"/>
  </mergeCells>
  <hyperlinks>
    <hyperlink ref="H2" location="'Spis    List '!A24" display="Return to list of tables" xr:uid="{E56DF050-D495-4905-AD4D-065EFF65A94F}"/>
    <hyperlink ref="H1" location="'Spis    List '!A22" display="Powrót do spisu tablic" xr:uid="{2AC7FAC8-4CF0-4242-94C1-E6DE72D789C3}"/>
    <hyperlink ref="H1:H2" location="'Spis    List '!A22" display="Powrót do spisu tablic" xr:uid="{95B78C4A-E345-417B-8EC3-B2362B915638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5"/>
  <sheetViews>
    <sheetView showGridLines="0" workbookViewId="0">
      <selection activeCell="G2" sqref="G1:G2"/>
    </sheetView>
  </sheetViews>
  <sheetFormatPr defaultRowHeight="12"/>
  <cols>
    <col min="1" max="1" width="30.85546875" style="8" customWidth="1"/>
    <col min="2" max="5" width="9.140625" style="8"/>
    <col min="6" max="6" width="32.42578125" style="8" customWidth="1"/>
    <col min="7" max="16384" width="9.140625" style="8"/>
  </cols>
  <sheetData>
    <row r="1" spans="1:7">
      <c r="A1" s="162" t="s">
        <v>214</v>
      </c>
      <c r="B1" s="162"/>
      <c r="C1" s="162"/>
      <c r="D1" s="162"/>
      <c r="E1" s="162"/>
      <c r="F1" s="162"/>
      <c r="G1" s="22" t="s">
        <v>46</v>
      </c>
    </row>
    <row r="2" spans="1:7">
      <c r="A2" s="163" t="s">
        <v>156</v>
      </c>
      <c r="B2" s="163"/>
      <c r="C2" s="163"/>
      <c r="D2" s="163"/>
      <c r="E2" s="163"/>
      <c r="F2" s="163"/>
      <c r="G2" s="23" t="s">
        <v>47</v>
      </c>
    </row>
    <row r="3" spans="1:7">
      <c r="A3" s="166" t="s">
        <v>0</v>
      </c>
      <c r="B3" s="113">
        <v>2015</v>
      </c>
      <c r="C3" s="112">
        <v>2020</v>
      </c>
      <c r="D3" s="112">
        <v>2023</v>
      </c>
      <c r="E3" s="112">
        <v>2024</v>
      </c>
      <c r="F3" s="167" t="s">
        <v>1</v>
      </c>
    </row>
    <row r="4" spans="1:7" ht="12" customHeight="1">
      <c r="A4" s="166"/>
      <c r="B4" s="168" t="s">
        <v>129</v>
      </c>
      <c r="C4" s="168"/>
      <c r="D4" s="168"/>
      <c r="E4" s="168"/>
      <c r="F4" s="167"/>
    </row>
    <row r="5" spans="1:7">
      <c r="A5" s="78" t="s">
        <v>8</v>
      </c>
      <c r="B5" s="79">
        <v>733.7</v>
      </c>
      <c r="C5" s="79">
        <v>1022.9868</v>
      </c>
      <c r="D5" s="71">
        <v>1732.625</v>
      </c>
      <c r="E5" s="71">
        <v>1599.9552000000001</v>
      </c>
      <c r="F5" s="80" t="s">
        <v>2</v>
      </c>
    </row>
    <row r="6" spans="1:7">
      <c r="A6" s="81" t="s">
        <v>11</v>
      </c>
      <c r="B6" s="82"/>
      <c r="C6" s="82"/>
      <c r="D6" s="64"/>
      <c r="E6" s="64"/>
      <c r="F6" s="83" t="s">
        <v>12</v>
      </c>
    </row>
    <row r="7" spans="1:7">
      <c r="A7" s="84" t="s">
        <v>13</v>
      </c>
      <c r="B7" s="82">
        <v>142.19999999999999</v>
      </c>
      <c r="C7" s="82">
        <v>153.45429999999999</v>
      </c>
      <c r="D7" s="82">
        <v>283.87240000000003</v>
      </c>
      <c r="E7" s="82">
        <v>257.87759999999997</v>
      </c>
      <c r="F7" s="85" t="s">
        <v>14</v>
      </c>
    </row>
    <row r="8" spans="1:7" ht="14.25" customHeight="1">
      <c r="A8" s="84" t="s">
        <v>15</v>
      </c>
      <c r="B8" s="82">
        <v>217.4</v>
      </c>
      <c r="C8" s="82">
        <v>284.07909999999998</v>
      </c>
      <c r="D8" s="82">
        <v>578.14710000000002</v>
      </c>
      <c r="E8" s="82">
        <v>428.9477</v>
      </c>
      <c r="F8" s="85" t="s">
        <v>16</v>
      </c>
    </row>
    <row r="9" spans="1:7" ht="15.75" customHeight="1">
      <c r="A9" s="84" t="s">
        <v>28</v>
      </c>
      <c r="B9" s="82">
        <v>128.80000000000001</v>
      </c>
      <c r="C9" s="82" t="s">
        <v>38</v>
      </c>
      <c r="D9" s="82">
        <v>381.4196</v>
      </c>
      <c r="E9" s="82" t="s">
        <v>38</v>
      </c>
      <c r="F9" s="85" t="s">
        <v>17</v>
      </c>
    </row>
    <row r="10" spans="1:7" ht="15.75" customHeight="1">
      <c r="A10" s="84" t="s">
        <v>18</v>
      </c>
      <c r="B10" s="82">
        <v>110.3</v>
      </c>
      <c r="C10" s="82">
        <v>210.1627</v>
      </c>
      <c r="D10" s="82">
        <v>192.96</v>
      </c>
      <c r="E10" s="82">
        <v>232.2492</v>
      </c>
      <c r="F10" s="85" t="s">
        <v>19</v>
      </c>
    </row>
    <row r="11" spans="1:7">
      <c r="A11" s="84" t="s">
        <v>20</v>
      </c>
      <c r="B11" s="82">
        <v>70.099999999999994</v>
      </c>
      <c r="C11" s="82">
        <v>118.8708</v>
      </c>
      <c r="D11" s="82">
        <v>153.8235</v>
      </c>
      <c r="E11" s="82" t="s">
        <v>38</v>
      </c>
      <c r="F11" s="85" t="s">
        <v>21</v>
      </c>
    </row>
    <row r="12" spans="1:7">
      <c r="A12" s="84" t="s">
        <v>22</v>
      </c>
      <c r="B12" s="82">
        <v>64.900000000000006</v>
      </c>
      <c r="C12" s="82" t="s">
        <v>38</v>
      </c>
      <c r="D12" s="82">
        <v>142.4024</v>
      </c>
      <c r="E12" s="82">
        <v>169.11760000000001</v>
      </c>
      <c r="F12" s="85" t="s">
        <v>23</v>
      </c>
    </row>
    <row r="13" spans="1:7">
      <c r="A13" s="86"/>
      <c r="B13" s="86"/>
      <c r="C13" s="86"/>
      <c r="D13" s="86"/>
      <c r="E13" s="86"/>
      <c r="F13" s="86"/>
    </row>
    <row r="14" spans="1:7">
      <c r="A14" s="164" t="s">
        <v>24</v>
      </c>
      <c r="B14" s="164"/>
      <c r="C14" s="164"/>
      <c r="D14" s="164"/>
      <c r="E14" s="164"/>
      <c r="F14" s="164"/>
    </row>
    <row r="15" spans="1:7">
      <c r="A15" s="165" t="s">
        <v>25</v>
      </c>
      <c r="B15" s="165"/>
      <c r="C15" s="165"/>
      <c r="D15" s="165"/>
      <c r="E15" s="165"/>
      <c r="F15" s="165"/>
    </row>
  </sheetData>
  <mergeCells count="7">
    <mergeCell ref="A1:F1"/>
    <mergeCell ref="A2:F2"/>
    <mergeCell ref="A14:F14"/>
    <mergeCell ref="A15:F15"/>
    <mergeCell ref="A3:A4"/>
    <mergeCell ref="F3:F4"/>
    <mergeCell ref="B4:E4"/>
  </mergeCells>
  <hyperlinks>
    <hyperlink ref="G2" location="'Spis    List '!A22" display="Return to list of tables" xr:uid="{00000000-0004-0000-0A00-000000000000}"/>
    <hyperlink ref="G1" location="'Spis    List '!A22" display="Powrót do spisu tablic" xr:uid="{00000000-0004-0000-0A00-000001000000}"/>
  </hyperlink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1"/>
  <sheetViews>
    <sheetView showGridLines="0" zoomScale="90" zoomScaleNormal="90" workbookViewId="0">
      <selection activeCell="J1" sqref="J1"/>
    </sheetView>
  </sheetViews>
  <sheetFormatPr defaultColWidth="9.140625" defaultRowHeight="12"/>
  <cols>
    <col min="1" max="1" width="36.5703125" style="1" customWidth="1"/>
    <col min="2" max="2" width="9.140625" style="1"/>
    <col min="3" max="5" width="13" style="1" customWidth="1"/>
    <col min="6" max="6" width="20.140625" style="1" customWidth="1"/>
    <col min="7" max="8" width="13" style="1" customWidth="1"/>
    <col min="9" max="9" width="27.85546875" style="1" customWidth="1"/>
    <col min="10" max="10" width="28.28515625" style="1" customWidth="1"/>
    <col min="11" max="16384" width="9.140625" style="1"/>
  </cols>
  <sheetData>
    <row r="1" spans="1:11" ht="13.5">
      <c r="A1" s="179" t="s">
        <v>213</v>
      </c>
      <c r="B1" s="179"/>
      <c r="C1" s="179"/>
      <c r="D1" s="179"/>
      <c r="E1" s="179"/>
      <c r="F1" s="179"/>
      <c r="G1" s="179"/>
      <c r="H1" s="179"/>
      <c r="J1" s="22" t="s">
        <v>46</v>
      </c>
    </row>
    <row r="2" spans="1:11" ht="13.5">
      <c r="A2" s="180" t="s">
        <v>130</v>
      </c>
      <c r="B2" s="180"/>
      <c r="C2" s="180"/>
      <c r="D2" s="180"/>
      <c r="E2" s="180"/>
      <c r="F2" s="180"/>
      <c r="G2" s="180"/>
      <c r="H2" s="180"/>
      <c r="J2" s="23" t="s">
        <v>47</v>
      </c>
    </row>
    <row r="3" spans="1:11" ht="16.5" customHeight="1">
      <c r="A3" s="159" t="s">
        <v>131</v>
      </c>
      <c r="B3" s="161"/>
      <c r="C3" s="161" t="s">
        <v>132</v>
      </c>
      <c r="D3" s="161" t="s">
        <v>133</v>
      </c>
      <c r="E3" s="161"/>
      <c r="F3" s="161"/>
      <c r="G3" s="161"/>
      <c r="H3" s="161"/>
      <c r="I3" s="184" t="s">
        <v>1</v>
      </c>
    </row>
    <row r="4" spans="1:11" ht="15" customHeight="1">
      <c r="A4" s="159"/>
      <c r="B4" s="161"/>
      <c r="C4" s="161"/>
      <c r="D4" s="161" t="s">
        <v>134</v>
      </c>
      <c r="E4" s="161"/>
      <c r="F4" s="161"/>
      <c r="G4" s="161"/>
      <c r="H4" s="161" t="s">
        <v>135</v>
      </c>
      <c r="I4" s="184"/>
    </row>
    <row r="5" spans="1:11" ht="24.75" customHeight="1">
      <c r="A5" s="159"/>
      <c r="B5" s="161"/>
      <c r="C5" s="161"/>
      <c r="D5" s="161" t="s">
        <v>136</v>
      </c>
      <c r="E5" s="161" t="s">
        <v>137</v>
      </c>
      <c r="F5" s="161"/>
      <c r="G5" s="161" t="s">
        <v>138</v>
      </c>
      <c r="H5" s="161"/>
      <c r="I5" s="184"/>
    </row>
    <row r="6" spans="1:11" ht="73.5">
      <c r="A6" s="159"/>
      <c r="B6" s="161"/>
      <c r="C6" s="161"/>
      <c r="D6" s="161"/>
      <c r="E6" s="122" t="s">
        <v>150</v>
      </c>
      <c r="F6" s="122" t="s">
        <v>139</v>
      </c>
      <c r="G6" s="161"/>
      <c r="H6" s="161"/>
      <c r="I6" s="184"/>
    </row>
    <row r="7" spans="1:11">
      <c r="A7" s="87" t="s">
        <v>8</v>
      </c>
      <c r="B7" s="88">
        <v>2020</v>
      </c>
      <c r="C7" s="63">
        <v>9748</v>
      </c>
      <c r="D7" s="63">
        <v>657</v>
      </c>
      <c r="E7" s="63">
        <v>1617</v>
      </c>
      <c r="F7" s="63">
        <v>2562</v>
      </c>
      <c r="G7" s="63">
        <v>4049</v>
      </c>
      <c r="H7" s="63">
        <v>863</v>
      </c>
      <c r="I7" s="175" t="s">
        <v>29</v>
      </c>
    </row>
    <row r="8" spans="1:11">
      <c r="A8" s="89"/>
      <c r="B8" s="88">
        <v>2023</v>
      </c>
      <c r="C8" s="63">
        <v>11557</v>
      </c>
      <c r="D8" s="63">
        <v>685</v>
      </c>
      <c r="E8" s="63">
        <v>1535</v>
      </c>
      <c r="F8" s="63">
        <v>3140</v>
      </c>
      <c r="G8" s="63">
        <v>5226</v>
      </c>
      <c r="H8" s="63">
        <v>971</v>
      </c>
      <c r="I8" s="176"/>
    </row>
    <row r="9" spans="1:11">
      <c r="A9" s="89"/>
      <c r="B9" s="90">
        <v>2024</v>
      </c>
      <c r="C9" s="60">
        <v>11404</v>
      </c>
      <c r="D9" s="60">
        <v>723</v>
      </c>
      <c r="E9" s="60">
        <v>1559</v>
      </c>
      <c r="F9" s="60">
        <v>3246</v>
      </c>
      <c r="G9" s="60">
        <v>4920</v>
      </c>
      <c r="H9" s="60">
        <v>956</v>
      </c>
      <c r="I9" s="177"/>
    </row>
    <row r="10" spans="1:11">
      <c r="A10" s="89"/>
      <c r="B10" s="90"/>
      <c r="C10" s="60"/>
      <c r="D10" s="60"/>
      <c r="E10" s="60"/>
      <c r="F10" s="60"/>
      <c r="G10" s="60"/>
      <c r="H10" s="60"/>
      <c r="I10" s="115"/>
    </row>
    <row r="11" spans="1:11" ht="12" customHeight="1">
      <c r="A11" s="173" t="s">
        <v>26</v>
      </c>
      <c r="B11" s="174"/>
      <c r="C11" s="63">
        <v>8922</v>
      </c>
      <c r="D11" s="63">
        <v>713</v>
      </c>
      <c r="E11" s="63">
        <v>1551</v>
      </c>
      <c r="F11" s="63">
        <v>3146</v>
      </c>
      <c r="G11" s="63">
        <v>3208</v>
      </c>
      <c r="H11" s="63">
        <v>304</v>
      </c>
      <c r="I11" s="133" t="s">
        <v>3</v>
      </c>
    </row>
    <row r="12" spans="1:11" ht="13.5" customHeight="1">
      <c r="A12" s="171" t="s">
        <v>140</v>
      </c>
      <c r="B12" s="172"/>
      <c r="C12" s="63">
        <v>7945</v>
      </c>
      <c r="D12" s="63">
        <v>661</v>
      </c>
      <c r="E12" s="63">
        <v>1467</v>
      </c>
      <c r="F12" s="63">
        <v>2926</v>
      </c>
      <c r="G12" s="63">
        <v>2696</v>
      </c>
      <c r="H12" s="63">
        <v>195</v>
      </c>
      <c r="I12" s="91" t="s">
        <v>141</v>
      </c>
    </row>
    <row r="13" spans="1:11" ht="13.5">
      <c r="A13" s="171" t="s">
        <v>187</v>
      </c>
      <c r="B13" s="172"/>
      <c r="C13" s="63">
        <v>977</v>
      </c>
      <c r="D13" s="63">
        <v>52</v>
      </c>
      <c r="E13" s="63">
        <v>84</v>
      </c>
      <c r="F13" s="63">
        <v>220</v>
      </c>
      <c r="G13" s="63">
        <v>512</v>
      </c>
      <c r="H13" s="63">
        <v>109</v>
      </c>
      <c r="I13" s="91" t="s">
        <v>188</v>
      </c>
    </row>
    <row r="14" spans="1:11" ht="25.5" customHeight="1">
      <c r="A14" s="169" t="s">
        <v>189</v>
      </c>
      <c r="B14" s="170"/>
      <c r="C14" s="131"/>
      <c r="D14" s="131"/>
      <c r="E14" s="131"/>
      <c r="F14" s="131"/>
      <c r="G14" s="131"/>
      <c r="H14" s="131"/>
      <c r="I14" s="132" t="s">
        <v>186</v>
      </c>
    </row>
    <row r="15" spans="1:11">
      <c r="A15" s="171" t="s">
        <v>9</v>
      </c>
      <c r="B15" s="172"/>
      <c r="C15" s="63">
        <v>1626</v>
      </c>
      <c r="D15" s="63">
        <v>4</v>
      </c>
      <c r="E15" s="63" t="s">
        <v>38</v>
      </c>
      <c r="F15" s="63" t="s">
        <v>38</v>
      </c>
      <c r="G15" s="63">
        <v>1005</v>
      </c>
      <c r="H15" s="63" t="s">
        <v>38</v>
      </c>
      <c r="I15" s="135" t="s">
        <v>5</v>
      </c>
    </row>
    <row r="16" spans="1:11">
      <c r="A16" s="181" t="s">
        <v>10</v>
      </c>
      <c r="B16" s="182"/>
      <c r="C16" s="63">
        <v>1595</v>
      </c>
      <c r="D16" s="63">
        <v>4</v>
      </c>
      <c r="E16" s="63" t="s">
        <v>38</v>
      </c>
      <c r="F16" s="63" t="s">
        <v>38</v>
      </c>
      <c r="G16" s="63">
        <v>979</v>
      </c>
      <c r="H16" s="63" t="s">
        <v>38</v>
      </c>
      <c r="I16" s="136" t="s">
        <v>7</v>
      </c>
      <c r="K16" s="134"/>
    </row>
    <row r="17" spans="1:9" ht="13.5">
      <c r="A17" s="171" t="s">
        <v>142</v>
      </c>
      <c r="B17" s="172"/>
      <c r="C17" s="63">
        <v>9731</v>
      </c>
      <c r="D17" s="63">
        <v>719</v>
      </c>
      <c r="E17" s="63" t="s">
        <v>38</v>
      </c>
      <c r="F17" s="63" t="s">
        <v>38</v>
      </c>
      <c r="G17" s="63">
        <v>3890</v>
      </c>
      <c r="H17" s="63">
        <v>379</v>
      </c>
      <c r="I17" s="135" t="s">
        <v>143</v>
      </c>
    </row>
    <row r="18" spans="1:9">
      <c r="A18" s="21"/>
    </row>
    <row r="19" spans="1:9" ht="41.25" customHeight="1">
      <c r="A19" s="183" t="s">
        <v>232</v>
      </c>
      <c r="B19" s="183"/>
      <c r="C19" s="183"/>
      <c r="D19" s="183"/>
      <c r="E19" s="183"/>
      <c r="F19" s="183"/>
      <c r="G19" s="183"/>
      <c r="H19" s="183"/>
      <c r="I19" s="183"/>
    </row>
    <row r="20" spans="1:9" ht="49.5" customHeight="1">
      <c r="A20" s="178" t="s">
        <v>233</v>
      </c>
      <c r="B20" s="178"/>
      <c r="C20" s="178"/>
      <c r="D20" s="178"/>
      <c r="E20" s="178"/>
      <c r="F20" s="178"/>
      <c r="G20" s="178"/>
      <c r="H20" s="178"/>
      <c r="I20" s="178"/>
    </row>
    <row r="21" spans="1:9" ht="51.75" customHeight="1"/>
  </sheetData>
  <mergeCells count="21">
    <mergeCell ref="A20:I20"/>
    <mergeCell ref="A1:H1"/>
    <mergeCell ref="A2:H2"/>
    <mergeCell ref="A3:B6"/>
    <mergeCell ref="C3:C6"/>
    <mergeCell ref="G5:G6"/>
    <mergeCell ref="H4:H6"/>
    <mergeCell ref="D3:H3"/>
    <mergeCell ref="D4:G4"/>
    <mergeCell ref="A16:B16"/>
    <mergeCell ref="A15:B15"/>
    <mergeCell ref="D5:D6"/>
    <mergeCell ref="A19:I19"/>
    <mergeCell ref="I3:I6"/>
    <mergeCell ref="A17:B17"/>
    <mergeCell ref="A13:B13"/>
    <mergeCell ref="A14:B14"/>
    <mergeCell ref="A12:B12"/>
    <mergeCell ref="E5:F5"/>
    <mergeCell ref="A11:B11"/>
    <mergeCell ref="I7:I9"/>
  </mergeCells>
  <hyperlinks>
    <hyperlink ref="J2" location="'Spis    List '!A24" display="Return to list of tables" xr:uid="{8CCA275F-B8DC-41F0-BE6D-D851147AC32F}"/>
    <hyperlink ref="J1" location="'Spis    List '!A22" display="Powrót do spisu tablic" xr:uid="{9AAC57B8-6B3D-40F3-A422-F789A6B9B5B4}"/>
    <hyperlink ref="J1:J2" location="'Spis    List '!A22" display="Powrót do spisu tablic" xr:uid="{645E0D1F-A408-49FD-83C2-980F0FC442DE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8"/>
  <sheetViews>
    <sheetView showGridLines="0" zoomScaleNormal="100" workbookViewId="0">
      <selection activeCell="I1" sqref="I1:I2"/>
    </sheetView>
  </sheetViews>
  <sheetFormatPr defaultRowHeight="12"/>
  <cols>
    <col min="1" max="1" width="39.7109375" style="8" customWidth="1"/>
    <col min="2" max="3" width="11.28515625" style="8" customWidth="1"/>
    <col min="4" max="4" width="11.42578125" style="8" bestFit="1" customWidth="1"/>
    <col min="5" max="5" width="10.85546875" style="8" customWidth="1"/>
    <col min="6" max="6" width="12.140625" style="8" customWidth="1"/>
    <col min="7" max="7" width="13.5703125" style="8" customWidth="1"/>
    <col min="8" max="8" width="29.85546875" style="8" customWidth="1"/>
    <col min="9" max="16384" width="9.140625" style="8"/>
  </cols>
  <sheetData>
    <row r="1" spans="1:9">
      <c r="A1" s="186" t="s">
        <v>212</v>
      </c>
      <c r="B1" s="186"/>
      <c r="C1" s="186"/>
      <c r="D1" s="186"/>
      <c r="E1" s="186"/>
      <c r="F1" s="186"/>
      <c r="G1" s="186"/>
      <c r="H1" s="186"/>
      <c r="I1" s="22" t="s">
        <v>46</v>
      </c>
    </row>
    <row r="2" spans="1:9" ht="13.5">
      <c r="A2" s="123" t="s">
        <v>144</v>
      </c>
      <c r="B2" s="123"/>
      <c r="C2" s="123"/>
      <c r="D2" s="123"/>
      <c r="E2" s="123"/>
      <c r="F2" s="123"/>
      <c r="G2" s="123"/>
      <c r="H2" s="123"/>
      <c r="I2" s="23" t="s">
        <v>47</v>
      </c>
    </row>
    <row r="3" spans="1:9">
      <c r="A3" s="191" t="s">
        <v>0</v>
      </c>
      <c r="B3" s="92">
        <v>2020</v>
      </c>
      <c r="C3" s="92">
        <v>2023</v>
      </c>
      <c r="D3" s="190">
        <v>2024</v>
      </c>
      <c r="E3" s="190"/>
      <c r="F3" s="190"/>
      <c r="G3" s="190"/>
      <c r="H3" s="184" t="s">
        <v>1</v>
      </c>
    </row>
    <row r="4" spans="1:9" ht="51.75" customHeight="1">
      <c r="A4" s="191"/>
      <c r="B4" s="187" t="s">
        <v>30</v>
      </c>
      <c r="C4" s="187"/>
      <c r="D4" s="187"/>
      <c r="E4" s="126" t="s">
        <v>32</v>
      </c>
      <c r="F4" s="93" t="s">
        <v>37</v>
      </c>
      <c r="G4" s="93" t="s">
        <v>35</v>
      </c>
      <c r="H4" s="184"/>
    </row>
    <row r="5" spans="1:9" ht="48">
      <c r="A5" s="191"/>
      <c r="B5" s="188" t="s">
        <v>31</v>
      </c>
      <c r="C5" s="188"/>
      <c r="D5" s="189"/>
      <c r="E5" s="127" t="s">
        <v>33</v>
      </c>
      <c r="F5" s="127" t="s">
        <v>34</v>
      </c>
      <c r="G5" s="127" t="s">
        <v>36</v>
      </c>
      <c r="H5" s="184"/>
    </row>
    <row r="6" spans="1:9">
      <c r="A6" s="59" t="s">
        <v>27</v>
      </c>
      <c r="B6" s="71">
        <v>5542.7</v>
      </c>
      <c r="C6" s="71">
        <v>6825.5</v>
      </c>
      <c r="D6" s="71">
        <v>6524.8</v>
      </c>
      <c r="E6" s="71">
        <v>4277.3999999999996</v>
      </c>
      <c r="F6" s="71">
        <v>1207.4000000000001</v>
      </c>
      <c r="G6" s="71">
        <v>1040</v>
      </c>
      <c r="H6" s="61" t="s">
        <v>2</v>
      </c>
    </row>
    <row r="7" spans="1:9">
      <c r="A7" s="124" t="s">
        <v>26</v>
      </c>
      <c r="B7" s="72">
        <v>4279.2</v>
      </c>
      <c r="C7" s="72">
        <v>5081.3999999999996</v>
      </c>
      <c r="D7" s="72">
        <v>5168.8999999999996</v>
      </c>
      <c r="E7" s="72">
        <v>3542.9</v>
      </c>
      <c r="F7" s="72">
        <v>698.8</v>
      </c>
      <c r="G7" s="72">
        <v>927.2</v>
      </c>
      <c r="H7" s="65" t="s">
        <v>3</v>
      </c>
    </row>
    <row r="8" spans="1:9" ht="13.5">
      <c r="A8" s="125" t="s">
        <v>120</v>
      </c>
      <c r="B8" s="72">
        <v>3662.7</v>
      </c>
      <c r="C8" s="72">
        <v>4384.2</v>
      </c>
      <c r="D8" s="72">
        <v>4479.2</v>
      </c>
      <c r="E8" s="72">
        <v>3135.2</v>
      </c>
      <c r="F8" s="72">
        <v>504.2</v>
      </c>
      <c r="G8" s="72">
        <v>839.8</v>
      </c>
      <c r="H8" s="66" t="s">
        <v>121</v>
      </c>
    </row>
    <row r="9" spans="1:9" ht="13.5">
      <c r="A9" s="125" t="s">
        <v>183</v>
      </c>
      <c r="B9" s="72">
        <v>616.5</v>
      </c>
      <c r="C9" s="72">
        <v>697.2</v>
      </c>
      <c r="D9" s="72">
        <v>689.7</v>
      </c>
      <c r="E9" s="72">
        <v>407.7</v>
      </c>
      <c r="F9" s="72">
        <v>194.6</v>
      </c>
      <c r="G9" s="72">
        <v>87.4</v>
      </c>
      <c r="H9" s="66" t="s">
        <v>190</v>
      </c>
    </row>
    <row r="10" spans="1:9">
      <c r="A10" s="124" t="s">
        <v>185</v>
      </c>
      <c r="B10" s="72"/>
      <c r="C10" s="72"/>
      <c r="D10" s="72"/>
      <c r="E10" s="72"/>
      <c r="F10" s="72"/>
      <c r="G10" s="72"/>
      <c r="H10" s="67" t="s">
        <v>186</v>
      </c>
    </row>
    <row r="11" spans="1:9">
      <c r="A11" s="125" t="s">
        <v>4</v>
      </c>
      <c r="B11" s="72">
        <v>747.4</v>
      </c>
      <c r="C11" s="72">
        <v>973.1</v>
      </c>
      <c r="D11" s="72">
        <v>844.9</v>
      </c>
      <c r="E11" s="72">
        <v>386.8</v>
      </c>
      <c r="F11" s="72">
        <v>360.3</v>
      </c>
      <c r="G11" s="72">
        <v>97.8</v>
      </c>
      <c r="H11" s="67" t="s">
        <v>5</v>
      </c>
    </row>
    <row r="12" spans="1:9">
      <c r="A12" s="128" t="s">
        <v>6</v>
      </c>
      <c r="B12" s="72">
        <v>735.9</v>
      </c>
      <c r="C12" s="72">
        <v>953.7</v>
      </c>
      <c r="D12" s="72">
        <v>834.3</v>
      </c>
      <c r="E12" s="72">
        <v>378.4</v>
      </c>
      <c r="F12" s="72" t="s">
        <v>38</v>
      </c>
      <c r="G12" s="72" t="s">
        <v>38</v>
      </c>
      <c r="H12" s="66" t="s">
        <v>7</v>
      </c>
    </row>
    <row r="13" spans="1:9" ht="13.5">
      <c r="A13" s="125" t="s">
        <v>122</v>
      </c>
      <c r="B13" s="72">
        <v>4780.7</v>
      </c>
      <c r="C13" s="72">
        <v>5828.3</v>
      </c>
      <c r="D13" s="72">
        <v>5664.6</v>
      </c>
      <c r="E13" s="72">
        <v>3879.9</v>
      </c>
      <c r="F13" s="72">
        <v>842.5</v>
      </c>
      <c r="G13" s="72">
        <v>942.2</v>
      </c>
      <c r="H13" s="67" t="s">
        <v>123</v>
      </c>
    </row>
    <row r="15" spans="1:9">
      <c r="A15" s="179" t="s">
        <v>234</v>
      </c>
      <c r="B15" s="179"/>
      <c r="C15" s="179"/>
      <c r="D15" s="179"/>
      <c r="E15" s="179"/>
      <c r="F15" s="179"/>
      <c r="G15" s="179"/>
      <c r="H15" s="179"/>
    </row>
    <row r="16" spans="1:9">
      <c r="A16" s="185" t="s">
        <v>235</v>
      </c>
      <c r="B16" s="185"/>
      <c r="C16" s="185"/>
      <c r="D16" s="185"/>
      <c r="E16" s="185"/>
      <c r="F16" s="185"/>
      <c r="G16" s="185"/>
      <c r="H16" s="185"/>
    </row>
    <row r="17" ht="38.25" customHeight="1"/>
    <row r="18" ht="31.5" customHeight="1"/>
  </sheetData>
  <mergeCells count="8">
    <mergeCell ref="A15:H15"/>
    <mergeCell ref="A16:H16"/>
    <mergeCell ref="A1:H1"/>
    <mergeCell ref="B4:D4"/>
    <mergeCell ref="B5:D5"/>
    <mergeCell ref="D3:G3"/>
    <mergeCell ref="H3:H5"/>
    <mergeCell ref="A3:A5"/>
  </mergeCells>
  <hyperlinks>
    <hyperlink ref="I2" location="'Spis    List '!A24" display="Return to list of tables" xr:uid="{C047B63D-6902-43E3-8A90-CA8423602235}"/>
    <hyperlink ref="I1" location="'Spis    List '!A22" display="Powrót do spisu tablic" xr:uid="{EBC66FF4-7403-4178-9070-E9E75955B640}"/>
    <hyperlink ref="I1:I2" location="'Spis    List '!A22" display="Powrót do spisu tablic" xr:uid="{F1BF1B98-B038-49CB-B899-31C7DA9E67EC}"/>
  </hyperlinks>
  <pageMargins left="0.7" right="0.7" top="0.75" bottom="0.75" header="0.3" footer="0.3"/>
  <pageSetup paperSize="9" scale="55" orientation="portrait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DCAE1-85EA-441D-BD49-B81559D69E7A}">
  <dimension ref="A1:K12"/>
  <sheetViews>
    <sheetView showGridLines="0" zoomScaleNormal="100" workbookViewId="0">
      <selection activeCell="H1" sqref="H1"/>
    </sheetView>
  </sheetViews>
  <sheetFormatPr defaultRowHeight="15"/>
  <cols>
    <col min="1" max="1" width="34.28515625" customWidth="1"/>
    <col min="2" max="5" width="15.7109375" customWidth="1"/>
    <col min="6" max="6" width="31.140625" customWidth="1"/>
  </cols>
  <sheetData>
    <row r="1" spans="1:11" ht="15" customHeight="1">
      <c r="A1" s="186" t="s">
        <v>211</v>
      </c>
      <c r="B1" s="186"/>
      <c r="C1" s="186"/>
      <c r="D1" s="186"/>
      <c r="E1" s="186"/>
      <c r="F1" s="186"/>
      <c r="G1" s="107"/>
      <c r="H1" s="22" t="s">
        <v>46</v>
      </c>
      <c r="I1" s="1"/>
      <c r="J1" s="1"/>
      <c r="K1" s="1"/>
    </row>
    <row r="2" spans="1:11">
      <c r="A2" s="106" t="s">
        <v>159</v>
      </c>
      <c r="B2" s="98"/>
      <c r="C2" s="98"/>
      <c r="D2" s="98"/>
      <c r="E2" s="98"/>
      <c r="F2" s="98"/>
      <c r="G2" s="1"/>
      <c r="H2" s="23" t="s">
        <v>47</v>
      </c>
      <c r="I2" s="1"/>
      <c r="J2" s="1"/>
      <c r="K2" s="1"/>
    </row>
    <row r="3" spans="1:11">
      <c r="A3" s="192" t="s">
        <v>0</v>
      </c>
      <c r="B3" s="118">
        <v>2015</v>
      </c>
      <c r="C3" s="118">
        <v>2020</v>
      </c>
      <c r="D3" s="118">
        <v>2023</v>
      </c>
      <c r="E3" s="118">
        <v>2024</v>
      </c>
      <c r="F3" s="194" t="s">
        <v>1</v>
      </c>
      <c r="G3" s="1"/>
      <c r="H3" s="1"/>
      <c r="I3" s="1"/>
      <c r="J3" s="1"/>
      <c r="K3" s="1"/>
    </row>
    <row r="4" spans="1:11" ht="36.75" customHeight="1">
      <c r="A4" s="193"/>
      <c r="B4" s="196" t="s">
        <v>160</v>
      </c>
      <c r="C4" s="197"/>
      <c r="D4" s="197"/>
      <c r="E4" s="198"/>
      <c r="F4" s="195"/>
      <c r="G4" s="1"/>
      <c r="H4" s="1"/>
      <c r="I4" s="1"/>
      <c r="J4" s="1"/>
      <c r="K4" s="1"/>
    </row>
    <row r="5" spans="1:11" ht="48.75">
      <c r="A5" s="114" t="s">
        <v>173</v>
      </c>
      <c r="B5" s="82">
        <v>7.8</v>
      </c>
      <c r="C5" s="82">
        <v>18.7</v>
      </c>
      <c r="D5" s="82">
        <v>16.5</v>
      </c>
      <c r="E5" s="82">
        <v>18.8</v>
      </c>
      <c r="F5" s="85" t="s">
        <v>174</v>
      </c>
      <c r="G5" s="1"/>
      <c r="H5" s="1"/>
      <c r="I5" s="1"/>
      <c r="J5" s="1"/>
      <c r="K5" s="1"/>
    </row>
    <row r="6" spans="1:11" ht="36.75">
      <c r="A6" s="114" t="s">
        <v>175</v>
      </c>
      <c r="B6" s="82">
        <v>14.2</v>
      </c>
      <c r="C6" s="82">
        <v>27.7</v>
      </c>
      <c r="D6" s="82">
        <v>22.2</v>
      </c>
      <c r="E6" s="82">
        <v>26</v>
      </c>
      <c r="F6" s="85" t="s">
        <v>176</v>
      </c>
      <c r="G6" s="1"/>
      <c r="H6" s="1"/>
      <c r="I6" s="1"/>
      <c r="J6" s="99"/>
      <c r="K6" s="1"/>
    </row>
    <row r="7" spans="1:11" ht="24.75">
      <c r="A7" s="114" t="s">
        <v>161</v>
      </c>
      <c r="B7" s="82" t="s">
        <v>38</v>
      </c>
      <c r="C7" s="82">
        <v>16.399999999999999</v>
      </c>
      <c r="D7" s="82">
        <v>19.100000000000001</v>
      </c>
      <c r="E7" s="82">
        <v>17</v>
      </c>
      <c r="F7" s="85" t="s">
        <v>162</v>
      </c>
      <c r="G7" s="1"/>
      <c r="H7" s="1"/>
      <c r="I7" s="1"/>
      <c r="J7" s="1"/>
      <c r="K7" s="1"/>
    </row>
    <row r="8" spans="1:11">
      <c r="A8" s="102"/>
      <c r="B8" s="103"/>
      <c r="C8" s="103"/>
      <c r="D8" s="103"/>
      <c r="E8" s="104"/>
      <c r="F8" s="105"/>
      <c r="G8" s="1"/>
      <c r="H8" s="1"/>
      <c r="I8" s="1"/>
      <c r="J8" s="1"/>
      <c r="K8" s="1"/>
    </row>
    <row r="9" spans="1:11">
      <c r="A9" s="100" t="s">
        <v>163</v>
      </c>
      <c r="B9" s="98"/>
      <c r="C9" s="98"/>
      <c r="D9" s="98"/>
      <c r="E9" s="98"/>
      <c r="F9" s="98"/>
      <c r="G9" s="1"/>
      <c r="H9" s="1"/>
      <c r="I9" s="1"/>
      <c r="J9" s="1"/>
      <c r="K9" s="1"/>
    </row>
    <row r="10" spans="1:11">
      <c r="A10" s="101" t="s">
        <v>164</v>
      </c>
      <c r="B10" s="98"/>
      <c r="C10" s="98"/>
      <c r="D10" s="98"/>
      <c r="E10" s="98"/>
      <c r="F10" s="98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</sheetData>
  <mergeCells count="4">
    <mergeCell ref="A3:A4"/>
    <mergeCell ref="F3:F4"/>
    <mergeCell ref="B4:E4"/>
    <mergeCell ref="A1:F1"/>
  </mergeCells>
  <hyperlinks>
    <hyperlink ref="H2" location="'Spis    List '!A22" display="Return to list of tables" xr:uid="{ACCBC56B-8AFE-47DD-9B55-022BD2CA6332}"/>
    <hyperlink ref="H1" location="'Spis    List '!A22" display="Powrót do spisu tablic" xr:uid="{1C1E53C9-0268-44D7-A333-693A9D9F7BC9}"/>
    <hyperlink ref="H1:H2" location="'Spis    List '!A22" display="Powrót do spisu tablic" xr:uid="{8AF5E92F-BB50-4AF6-9CAE-B6066229A51A}"/>
  </hyperlink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B3D32A-4C52-46B1-956A-1C26D7C110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6F65594-EB38-4890-8658-4BA483522A54}">
  <ds:schemaRefs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EDCD9F9-0C76-468A-9183-313CDE5FDE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Spis    List </vt:lpstr>
      <vt:lpstr>Wykres1(44)</vt:lpstr>
      <vt:lpstr>Wykres2(45)</vt:lpstr>
      <vt:lpstr>Wykres3(46)</vt:lpstr>
      <vt:lpstr>Wykres4(47)</vt:lpstr>
      <vt:lpstr>Wykres5(48)</vt:lpstr>
      <vt:lpstr>Wykres6(49)</vt:lpstr>
      <vt:lpstr>Wykres7(50)</vt:lpstr>
      <vt:lpstr>Tabl.1(99)</vt:lpstr>
      <vt:lpstr>Tabl.2(100)</vt:lpstr>
      <vt:lpstr>Tabl.3(101)</vt:lpstr>
      <vt:lpstr>Tabl.4(102)</vt:lpstr>
      <vt:lpstr>Tabl.5(103)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Olszewska-Welman Aneta</cp:lastModifiedBy>
  <cp:lastPrinted>2025-12-22T07:02:19Z</cp:lastPrinted>
  <dcterms:created xsi:type="dcterms:W3CDTF">2020-01-23T13:03:50Z</dcterms:created>
  <dcterms:modified xsi:type="dcterms:W3CDTF">2025-12-29T09:47:19Z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